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528" windowWidth="11340" windowHeight="6336"/>
  </bookViews>
  <sheets>
    <sheet name="приложение" sheetId="2" r:id="rId1"/>
  </sheets>
  <definedNames>
    <definedName name="_xlnm.Print_Area" localSheetId="0">приложение!$A$1:$D$676</definedName>
  </definedNames>
  <calcPr calcId="145621"/>
</workbook>
</file>

<file path=xl/calcChain.xml><?xml version="1.0" encoding="utf-8"?>
<calcChain xmlns="http://schemas.openxmlformats.org/spreadsheetml/2006/main">
  <c r="B665" i="2" l="1"/>
  <c r="C662" i="2"/>
  <c r="C660" i="2"/>
  <c r="C659" i="2"/>
  <c r="C658" i="2"/>
  <c r="C665" i="2" s="1"/>
  <c r="C649" i="2"/>
  <c r="D261" i="2" l="1"/>
  <c r="C261" i="2"/>
  <c r="B261" i="2"/>
  <c r="B226" i="2"/>
  <c r="D676" i="2" l="1"/>
  <c r="C676" i="2"/>
  <c r="B676" i="2"/>
  <c r="C640" i="2" l="1"/>
  <c r="D640" i="2"/>
  <c r="B640" i="2"/>
  <c r="D664" i="2" l="1"/>
  <c r="D663" i="2"/>
  <c r="D661" i="2"/>
  <c r="D657" i="2"/>
  <c r="D656" i="2"/>
  <c r="D655" i="2"/>
  <c r="D654" i="2"/>
  <c r="D653" i="2"/>
  <c r="D652" i="2"/>
  <c r="D651" i="2"/>
  <c r="D650" i="2"/>
  <c r="D660" i="2" l="1"/>
  <c r="D659" i="2"/>
  <c r="D658" i="2"/>
  <c r="D662" i="2"/>
  <c r="D649" i="2" l="1"/>
  <c r="D665" i="2" s="1"/>
  <c r="D619" i="2" l="1"/>
  <c r="C619" i="2"/>
  <c r="D582" i="2"/>
  <c r="C582" i="2"/>
  <c r="D546" i="2"/>
  <c r="C546" i="2"/>
  <c r="D536" i="2"/>
  <c r="C536" i="2"/>
  <c r="D501" i="2"/>
  <c r="C501" i="2"/>
  <c r="D466" i="2"/>
  <c r="C466" i="2"/>
  <c r="D431" i="2"/>
  <c r="C431" i="2"/>
  <c r="D396" i="2"/>
  <c r="C396" i="2"/>
  <c r="D361" i="2"/>
  <c r="C361" i="2"/>
  <c r="D332" i="2"/>
  <c r="C332" i="2"/>
  <c r="D297" i="2"/>
  <c r="C297" i="2"/>
  <c r="D226" i="2"/>
  <c r="C226" i="2"/>
  <c r="D191" i="2"/>
  <c r="C191" i="2"/>
  <c r="D157" i="2"/>
  <c r="C157" i="2"/>
  <c r="D123" i="2"/>
  <c r="C123" i="2"/>
  <c r="D89" i="2"/>
  <c r="C89" i="2"/>
  <c r="D56" i="2"/>
  <c r="C56" i="2"/>
  <c r="D23" i="2" l="1"/>
  <c r="C23" i="2"/>
  <c r="B619" i="2" l="1"/>
  <c r="B23" i="2" l="1"/>
  <c r="B56" i="2"/>
  <c r="B89" i="2"/>
  <c r="B123" i="2"/>
  <c r="B157" i="2"/>
  <c r="B191" i="2"/>
  <c r="B297" i="2"/>
  <c r="B332" i="2"/>
  <c r="B361" i="2"/>
  <c r="B396" i="2"/>
  <c r="B431" i="2"/>
  <c r="B501" i="2"/>
  <c r="B536" i="2"/>
  <c r="B546" i="2"/>
  <c r="B582" i="2"/>
  <c r="B466" i="2" l="1"/>
</calcChain>
</file>

<file path=xl/sharedStrings.xml><?xml version="1.0" encoding="utf-8"?>
<sst xmlns="http://schemas.openxmlformats.org/spreadsheetml/2006/main" count="709" uniqueCount="103">
  <si>
    <t>Бабынинский район</t>
  </si>
  <si>
    <t>Барятинский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</si>
  <si>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</si>
  <si>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</si>
  <si>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</si>
  <si>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</si>
  <si>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</si>
  <si>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Козельский район</t>
  </si>
  <si>
    <t>Куйбышевский район</t>
  </si>
  <si>
    <t>Медынский район</t>
  </si>
  <si>
    <t>Мещовский район</t>
  </si>
  <si>
    <t>Перемышльский район</t>
  </si>
  <si>
    <t>Спас-Деменский район</t>
  </si>
  <si>
    <t>Сухиничский район</t>
  </si>
  <si>
    <t>Ульяновский район</t>
  </si>
  <si>
    <t>Хвастовичский район</t>
  </si>
  <si>
    <t>Юхновский район</t>
  </si>
  <si>
    <t>Мосальский район</t>
  </si>
  <si>
    <t>Боровский район</t>
  </si>
  <si>
    <t>Малоярославецкий район</t>
  </si>
  <si>
    <t>Тарусский район</t>
  </si>
  <si>
    <t>Ферзиковский район</t>
  </si>
  <si>
    <t>Наименование муниципальных районов (городских округов)</t>
  </si>
  <si>
    <t>Таблица 1</t>
  </si>
  <si>
    <t>ВСЕГО</t>
  </si>
  <si>
    <t>Таблица 2</t>
  </si>
  <si>
    <t>рублей</t>
  </si>
  <si>
    <t>г.Киров и Кировский район</t>
  </si>
  <si>
    <t>г.Людиново и Людиновский район</t>
  </si>
  <si>
    <t>Нераспределенный резерв</t>
  </si>
  <si>
    <t>Таблица 3</t>
  </si>
  <si>
    <t>г. Калуга</t>
  </si>
  <si>
    <t>Таблица 4</t>
  </si>
  <si>
    <t>г. Обнинск</t>
  </si>
  <si>
    <t>Таблица 5</t>
  </si>
  <si>
    <t>Таблица 6</t>
  </si>
  <si>
    <t>Таблица 7</t>
  </si>
  <si>
    <t>Таблица 9</t>
  </si>
  <si>
    <t xml:space="preserve">г. Обнинск </t>
  </si>
  <si>
    <t>Таблица 12</t>
  </si>
  <si>
    <t>Таблица 13</t>
  </si>
  <si>
    <t>Таблица 14</t>
  </si>
  <si>
    <t>Таблица 17</t>
  </si>
  <si>
    <t>Таблица 18</t>
  </si>
  <si>
    <t>Таблица 8</t>
  </si>
  <si>
    <t>Таблица 15</t>
  </si>
  <si>
    <t>Таблица 16</t>
  </si>
  <si>
    <t>Таблица 19</t>
  </si>
  <si>
    <t>Таблица 10</t>
  </si>
  <si>
    <t>Таблица 11</t>
  </si>
  <si>
    <t>Таблица 20</t>
  </si>
  <si>
    <t xml:space="preserve">Сумма </t>
  </si>
  <si>
    <t>Распределение  межбюджтных трансфертов бюджетам муниципальных образований Калужской области 
на 2017 год и на плановый период 2018 и 2019 годов</t>
  </si>
  <si>
    <t xml:space="preserve"> Распределение дотации на выравнивание бюджетной обеспеченности муниципальных районов (городских округов) 
на 2017 год и на плановый период 2018 и 2018 годов</t>
  </si>
  <si>
    <t>2017 год</t>
  </si>
  <si>
    <t xml:space="preserve">2018 год </t>
  </si>
  <si>
    <t>2019 год</t>
  </si>
  <si>
    <t>Распределение субвенции на осуществление полномочий по первичному воинскому учету на территориях, где отсутствуют военные комиссариаты, 
на 2017 год и на плановый период 2018 и 2019 годов</t>
  </si>
  <si>
    <t>Распределение субвенции на осуществление государственных полномочий по созданию административных комиссий в муниципальных районах и городских округах Калужской области 
на 2017 год и на плановый период 2018 и 2019 годов</t>
  </si>
  <si>
    <t>Распределение субвенции на формирование и содержание областных архивных фондов на 2017 год и на плановый период 2018 и 2019 годов</t>
  </si>
  <si>
    <t>Распределение субвенции на осуществление полномочий на  государственную регистрацию актов гражданского состояния 
на 2017 год и на плановый период 2018 и 2019 годов</t>
  </si>
  <si>
    <t>Распределение субвенции на осуществление ежемесячных денежных выплат работникам муниципальных образовательных организаций области 
на 2017 год и на плановый период 2018 и 2019 годов</t>
  </si>
  <si>
    <t>Распределение субвенции на выплату компенсации части родительской платы за присмотр и уход за ребенком 
на 2017 год и на плановый период 2018 и 2019 годов</t>
  </si>
  <si>
    <t>Распределение субвенции на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 
на 2017 год и на плановый период 2018 и 2019 годов</t>
  </si>
  <si>
    <t>2018 год</t>
  </si>
  <si>
    <t>Распределение субвенции на 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 
на 2017 год и на плановый период 2018 и 2019 годов</t>
  </si>
  <si>
    <t>Распределение субвенции на осуществление государственных полномочий по организации и проведению мероприятий по отлову и содержанию безнадзорных животных на 2017 год и на плановый период 2018 и 2019 годов</t>
  </si>
  <si>
    <t>Распределение субвенции на предоставление денежных выплат и компенсаций отдельным категориям граждан области в соответствии с Законом Российской Федерации от 15.05.1991 № 1244-1 "О социальной защите граждан, подвергшихся воздействию радиации в следствие катастрофы на Чернобыльской АЭС", Федеральным законом от 26.11.1998 № 175-ФЗ "О социальной защите граждан Российской Федерации, подвергшихся воздействию радиации в следствие аварии в 1957 году на производственном объединении "Маяк" и сбросов радиоактивных отходов в реку Теча", Федеральным законом от 10.01.2002 № 2-ФЗ "О социальных гарантиях гражданам, подвергшимся радиационному воздействию в следствие ядерных испытаний на Семипалатинском полигоне" 
на 2017 год и на плановый период 2018 и 2019 годов</t>
  </si>
  <si>
    <t>Распределение субвенции на 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 
на 2017 год и на плановый период 2018 и 2019 годов</t>
  </si>
  <si>
    <t>Распределение субвенции на  предоставление денежных выплат, пособий и компенсаций отдельным категориям граждан области в соответствии с федеральным и областным законодательством
на 2017 год и на плановый период 2018 и 2019 годов</t>
  </si>
  <si>
    <t>Распределение субвенции на предоставление гражданам субсидии на оплату жилого помещения и коммунальных услуг 
на 2017 год и на плановый период 2018 и 2019 годов</t>
  </si>
  <si>
    <t>Распределение субвенции на обеспечение социальных выплат, пособий, компенсаций детям и семьям с детьми 
на 2017 год и на плановый период 2018 и 2019 годов</t>
  </si>
  <si>
    <t>Распределение субвенции на организацию исполнения полномочий по обеспечению предоставления гражданам мер социальной поддержки 
на 2017 год и на плановый период 2018 и 2019 годов</t>
  </si>
  <si>
    <t>Распределение субвенции на организацию предоставления
 социальной помощи отдельным категориям граждан,
 находящихся в трудной жизненной ситуации, 
на 2017 год и на плановый период 2018 и 2019 годов</t>
  </si>
  <si>
    <t>Распределение субвенции на осуществление деятельности по образованию патронатных семей для граждан пожилого возраста и инвалидов в соответствии с Законом Калужской области "Об образовании патронатных семей для граждан пожилого возраста и инвалидов в Калужской области" 
на 2017 год и на плановый период 2018 и 2019 годов</t>
  </si>
  <si>
    <t>Распределение 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 
на 2017 год и на плановый период 2018 и 2019 годов</t>
  </si>
  <si>
    <t>Распределение субвенции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 
на 2017 год и на плановый период 2018 и 2019 годов</t>
  </si>
  <si>
    <t>Таблица 21</t>
  </si>
  <si>
    <t>Распределение субсидий бюджетам муниципальных образований Калужской области на мероприятия по переселению граждан из аварийного жилищного фонда  на 2017 год</t>
  </si>
  <si>
    <t>Средства областного бюджета</t>
  </si>
  <si>
    <t>Приложения № 16</t>
  </si>
  <si>
    <t>Наименование муниципальных образований</t>
  </si>
  <si>
    <t>Средства Государственной корпорации - Фонда содействия реформированию жилищно-коммунального хозяйства</t>
  </si>
  <si>
    <t xml:space="preserve">Сельское поселение "Село Утешево" (Бабынинский район) </t>
  </si>
  <si>
    <t>Муниципальный район "Боровский район"</t>
  </si>
  <si>
    <t>Городское поселение "Город Боровск" (Боровский район)</t>
  </si>
  <si>
    <t xml:space="preserve">Городское поселение "Город Кондрово" (Дзержинский район) </t>
  </si>
  <si>
    <t>Муниципальный район "Думиничский район"</t>
  </si>
  <si>
    <t>Муниципальный район "Жиздринский район"</t>
  </si>
  <si>
    <t>Муниципальный район "Козельский район"</t>
  </si>
  <si>
    <t>Городское поселение "Город Козельск" (Козельский район)</t>
  </si>
  <si>
    <t>Городское поселение "Город Сосенский" (Козельский район)</t>
  </si>
  <si>
    <t>Муниципальный район "Куйбышевский район"</t>
  </si>
  <si>
    <t>Муниципальный район "Город Людиново и Людиновский район"</t>
  </si>
  <si>
    <t>Городское поселение "Город Малоярославец" (Малоярославецкий район)</t>
  </si>
  <si>
    <t>Городской округ "Город Калуга"</t>
  </si>
  <si>
    <t xml:space="preserve">Городское поселение "Поселок Воротынск" (Бабынинский район) </t>
  </si>
  <si>
    <t>Сельское поселение "Село Муромцево" (Бабынинский район)</t>
  </si>
  <si>
    <t>Сельское поселение "Село Сабуровщино" (Бабынинский район)</t>
  </si>
  <si>
    <t>ВСЕГО на 2017 год</t>
  </si>
  <si>
    <t>Таблица 22</t>
  </si>
  <si>
    <t>Распределение субсидий бюджетам муниципальных образований Калужской области на софинансирование капитальных вложений в объекты муниципальной собственности за счет средств областного бюджета
 на 2017 год и на плановый период 2018 и 2019 годов</t>
  </si>
  <si>
    <t>Приложение № 16 к Закону Калужской области "Об областном бюджете на 2017 год и на плановый период 2018 и 2019 годов"
от 15 декабря 2016 г. № 146-ОЗ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</si>
</sst>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164" formatCode="_-* #,##0\ _р_._-;\-* #,##0\ _р_._-;_-* &quot;-&quot;\ _р_._-;_-@_-"/>
    <numFmt numFmtId="165" formatCode="#\,##0.00"/>
    <numFmt numFmtId="166" formatCode="\$#.00"/>
    <numFmt numFmtId="167" formatCode="#.00"/>
    <numFmt numFmtId="168" formatCode="%#.00"/>
  </numFmts>
  <fonts count="38" x14ac:knownFonts="1">
    <font>
      <sz val="10"/>
      <name val="Arial Cyr"/>
    </font>
    <font>
      <sz val="10"/>
      <name val="Arial Cyr"/>
    </font>
    <font>
      <sz val="10"/>
      <name val="Times New Roman Cyr"/>
      <family val="1"/>
      <charset val="204"/>
    </font>
    <font>
      <sz val="14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8"/>
      <name val="Arial Cyr"/>
    </font>
    <font>
      <b/>
      <sz val="16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Courier"/>
      <family val="1"/>
      <charset val="204"/>
    </font>
    <font>
      <b/>
      <sz val="16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 Cyr"/>
      <charset val="204"/>
    </font>
    <font>
      <b/>
      <sz val="13"/>
      <name val="Times New Roman Cyr"/>
      <charset val="204"/>
    </font>
    <font>
      <b/>
      <sz val="12"/>
      <name val="Times New Roman Cyr"/>
      <charset val="204"/>
    </font>
    <font>
      <b/>
      <sz val="14"/>
      <name val="Times New Roman Cyr"/>
      <family val="1"/>
      <charset val="204"/>
    </font>
    <font>
      <b/>
      <sz val="16"/>
      <color indexed="8"/>
      <name val="Times New Roman Cyr"/>
      <charset val="204"/>
    </font>
    <font>
      <b/>
      <sz val="12"/>
      <name val="Times New Roman Cyr"/>
      <family val="1"/>
      <charset val="204"/>
    </font>
    <font>
      <sz val="12"/>
      <color indexed="56"/>
      <name val="Times New Roman Cyr"/>
      <family val="1"/>
      <charset val="204"/>
    </font>
    <font>
      <sz val="10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name val="Times New Roman Cyr"/>
      <charset val="204"/>
    </font>
    <font>
      <b/>
      <sz val="13"/>
      <color indexed="8"/>
      <name val="Times New Roman"/>
      <family val="1"/>
      <charset val="204"/>
    </font>
    <font>
      <b/>
      <sz val="15"/>
      <color indexed="8"/>
      <name val="Times New Roman Cyr"/>
      <charset val="204"/>
    </font>
    <font>
      <b/>
      <sz val="15"/>
      <name val="Times New Roman Cyr"/>
      <family val="1"/>
      <charset val="204"/>
    </font>
    <font>
      <b/>
      <sz val="13.5"/>
      <color indexed="8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3.5"/>
      <color theme="1"/>
      <name val="Times New Roman"/>
      <family val="1"/>
      <charset val="204"/>
    </font>
    <font>
      <sz val="13.5"/>
      <name val="Arial Cyr"/>
    </font>
    <font>
      <sz val="13"/>
      <name val="Times New Roman"/>
      <family val="1"/>
      <charset val="204"/>
    </font>
    <font>
      <sz val="12"/>
      <name val="Arial Cyr"/>
    </font>
    <font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4">
    <xf numFmtId="0" fontId="0" fillId="0" borderId="0"/>
    <xf numFmtId="165" fontId="5" fillId="0" borderId="0">
      <protection locked="0"/>
    </xf>
    <xf numFmtId="167" fontId="5" fillId="0" borderId="0">
      <protection locked="0"/>
    </xf>
    <xf numFmtId="166" fontId="5" fillId="0" borderId="0">
      <protection locked="0"/>
    </xf>
    <xf numFmtId="0" fontId="5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5" fillId="0" borderId="1">
      <protection locked="0"/>
    </xf>
    <xf numFmtId="0" fontId="10" fillId="0" borderId="0"/>
    <xf numFmtId="0" fontId="21" fillId="0" borderId="0">
      <alignment vertical="top" wrapText="1"/>
    </xf>
    <xf numFmtId="164" fontId="1" fillId="0" borderId="0" applyFont="0" applyFill="0" applyBorder="0" applyAlignment="0" applyProtection="0"/>
    <xf numFmtId="41" fontId="21" fillId="0" borderId="0" applyFont="0" applyFill="0" applyBorder="0" applyAlignment="0" applyProtection="0"/>
    <xf numFmtId="168" fontId="5" fillId="0" borderId="0">
      <protection locked="0"/>
    </xf>
    <xf numFmtId="0" fontId="35" fillId="0" borderId="0"/>
  </cellStyleXfs>
  <cellXfs count="191">
    <xf numFmtId="0" fontId="0" fillId="0" borderId="0" xfId="0"/>
    <xf numFmtId="0" fontId="9" fillId="0" borderId="0" xfId="8" applyFont="1" applyFill="1"/>
    <xf numFmtId="0" fontId="16" fillId="0" borderId="0" xfId="8" applyFont="1" applyFill="1"/>
    <xf numFmtId="0" fontId="9" fillId="0" borderId="0" xfId="8" applyFont="1" applyFill="1" applyAlignment="1"/>
    <xf numFmtId="0" fontId="20" fillId="0" borderId="0" xfId="8" applyFont="1" applyFill="1"/>
    <xf numFmtId="0" fontId="2" fillId="0" borderId="0" xfId="0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wrapText="1"/>
    </xf>
    <xf numFmtId="0" fontId="14" fillId="0" borderId="2" xfId="8" applyFont="1" applyFill="1" applyBorder="1" applyAlignment="1" applyProtection="1"/>
    <xf numFmtId="0" fontId="14" fillId="0" borderId="2" xfId="8" applyFont="1" applyFill="1" applyBorder="1" applyAlignment="1" applyProtection="1">
      <alignment wrapText="1"/>
    </xf>
    <xf numFmtId="0" fontId="8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3" fontId="14" fillId="0" borderId="3" xfId="8" applyNumberFormat="1" applyFont="1" applyFill="1" applyBorder="1" applyAlignment="1" applyProtection="1">
      <alignment horizontal="right"/>
    </xf>
    <xf numFmtId="0" fontId="17" fillId="0" borderId="0" xfId="8" applyFont="1" applyFill="1" applyBorder="1" applyAlignment="1" applyProtection="1">
      <alignment horizontal="left" vertical="center"/>
    </xf>
    <xf numFmtId="3" fontId="17" fillId="0" borderId="0" xfId="8" applyNumberFormat="1" applyFont="1" applyFill="1" applyBorder="1" applyAlignment="1" applyProtection="1">
      <alignment horizontal="right" vertical="center"/>
    </xf>
    <xf numFmtId="0" fontId="17" fillId="0" borderId="0" xfId="8" applyFont="1" applyFill="1" applyBorder="1" applyAlignment="1" applyProtection="1">
      <alignment horizontal="left"/>
    </xf>
    <xf numFmtId="3" fontId="17" fillId="0" borderId="0" xfId="8" applyNumberFormat="1" applyFont="1" applyFill="1" applyBorder="1" applyAlignment="1" applyProtection="1">
      <alignment horizontal="right"/>
    </xf>
    <xf numFmtId="3" fontId="4" fillId="0" borderId="3" xfId="10" applyNumberFormat="1" applyFont="1" applyFill="1" applyBorder="1" applyAlignment="1"/>
    <xf numFmtId="0" fontId="9" fillId="0" borderId="0" xfId="8" applyFont="1" applyFill="1" applyBorder="1"/>
    <xf numFmtId="0" fontId="19" fillId="0" borderId="4" xfId="0" applyFont="1" applyFill="1" applyBorder="1" applyAlignment="1">
      <alignment horizontal="center" vertical="center" wrapText="1"/>
    </xf>
    <xf numFmtId="0" fontId="17" fillId="0" borderId="6" xfId="8" applyFont="1" applyFill="1" applyBorder="1" applyAlignment="1" applyProtection="1">
      <alignment horizontal="left"/>
    </xf>
    <xf numFmtId="3" fontId="17" fillId="0" borderId="7" xfId="8" applyNumberFormat="1" applyFont="1" applyFill="1" applyBorder="1" applyAlignment="1" applyProtection="1">
      <alignment horizontal="right"/>
    </xf>
    <xf numFmtId="0" fontId="14" fillId="0" borderId="9" xfId="8" applyFont="1" applyFill="1" applyBorder="1" applyAlignment="1" applyProtection="1"/>
    <xf numFmtId="0" fontId="14" fillId="0" borderId="5" xfId="8" applyFont="1" applyFill="1" applyBorder="1" applyAlignment="1" applyProtection="1"/>
    <xf numFmtId="0" fontId="19" fillId="0" borderId="0" xfId="8" applyFont="1" applyFill="1"/>
    <xf numFmtId="3" fontId="23" fillId="0" borderId="3" xfId="10" applyNumberFormat="1" applyFont="1" applyFill="1" applyBorder="1" applyAlignment="1">
      <alignment horizontal="right" wrapText="1"/>
    </xf>
    <xf numFmtId="0" fontId="17" fillId="0" borderId="11" xfId="8" applyFont="1" applyFill="1" applyBorder="1" applyAlignment="1" applyProtection="1">
      <alignment horizontal="left"/>
    </xf>
    <xf numFmtId="3" fontId="17" fillId="0" borderId="12" xfId="8" applyNumberFormat="1" applyFont="1" applyFill="1" applyBorder="1" applyAlignment="1" applyProtection="1">
      <alignment horizontal="right"/>
    </xf>
    <xf numFmtId="3" fontId="23" fillId="0" borderId="10" xfId="10" applyNumberFormat="1" applyFont="1" applyFill="1" applyBorder="1" applyAlignment="1">
      <alignment horizontal="right" wrapText="1"/>
    </xf>
    <xf numFmtId="0" fontId="15" fillId="0" borderId="13" xfId="8" applyFont="1" applyFill="1" applyBorder="1" applyAlignment="1" applyProtection="1"/>
    <xf numFmtId="0" fontId="14" fillId="0" borderId="0" xfId="0" applyFont="1" applyFill="1" applyAlignment="1">
      <alignment horizontal="justify" vertical="center" wrapText="1"/>
    </xf>
    <xf numFmtId="0" fontId="13" fillId="0" borderId="0" xfId="0" applyFont="1" applyFill="1" applyBorder="1" applyAlignment="1">
      <alignment horizontal="right" vertical="center" wrapText="1"/>
    </xf>
    <xf numFmtId="0" fontId="4" fillId="0" borderId="0" xfId="8" applyFont="1" applyFill="1" applyAlignment="1">
      <alignment horizontal="right"/>
    </xf>
    <xf numFmtId="0" fontId="4" fillId="0" borderId="0" xfId="8" applyFont="1" applyFill="1" applyBorder="1" applyAlignment="1">
      <alignment horizontal="right"/>
    </xf>
    <xf numFmtId="0" fontId="4" fillId="0" borderId="0" xfId="0" applyFont="1" applyFill="1" applyAlignment="1">
      <alignment horizontal="right" vertical="center" wrapText="1"/>
    </xf>
    <xf numFmtId="0" fontId="14" fillId="0" borderId="0" xfId="0" applyFont="1" applyFill="1" applyAlignment="1">
      <alignment horizontal="center" vertical="center" wrapText="1"/>
    </xf>
    <xf numFmtId="0" fontId="29" fillId="2" borderId="15" xfId="0" applyFont="1" applyFill="1" applyBorder="1" applyAlignment="1">
      <alignment horizontal="center" vertical="center" wrapText="1"/>
    </xf>
    <xf numFmtId="0" fontId="30" fillId="2" borderId="18" xfId="8" applyFont="1" applyFill="1" applyBorder="1" applyAlignment="1" applyProtection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3" fontId="4" fillId="0" borderId="20" xfId="10" applyNumberFormat="1" applyFont="1" applyFill="1" applyBorder="1" applyAlignment="1"/>
    <xf numFmtId="3" fontId="14" fillId="0" borderId="20" xfId="8" applyNumberFormat="1" applyFont="1" applyFill="1" applyBorder="1" applyAlignment="1" applyProtection="1">
      <alignment horizontal="right"/>
    </xf>
    <xf numFmtId="3" fontId="4" fillId="0" borderId="22" xfId="10" applyNumberFormat="1" applyFont="1" applyFill="1" applyBorder="1" applyAlignment="1"/>
    <xf numFmtId="3" fontId="4" fillId="0" borderId="10" xfId="10" applyNumberFormat="1" applyFont="1" applyFill="1" applyBorder="1" applyAlignment="1"/>
    <xf numFmtId="3" fontId="23" fillId="0" borderId="20" xfId="0" applyNumberFormat="1" applyFont="1" applyFill="1" applyBorder="1"/>
    <xf numFmtId="3" fontId="14" fillId="0" borderId="22" xfId="8" applyNumberFormat="1" applyFont="1" applyFill="1" applyBorder="1" applyAlignment="1" applyProtection="1">
      <alignment horizontal="right"/>
    </xf>
    <xf numFmtId="0" fontId="14" fillId="0" borderId="13" xfId="8" applyFont="1" applyFill="1" applyBorder="1" applyAlignment="1" applyProtection="1"/>
    <xf numFmtId="3" fontId="14" fillId="0" borderId="23" xfId="8" applyNumberFormat="1" applyFont="1" applyFill="1" applyBorder="1" applyAlignment="1" applyProtection="1">
      <alignment horizontal="right"/>
    </xf>
    <xf numFmtId="3" fontId="22" fillId="0" borderId="12" xfId="0" applyNumberFormat="1" applyFont="1" applyFill="1" applyBorder="1" applyAlignment="1">
      <alignment horizontal="right" wrapText="1"/>
    </xf>
    <xf numFmtId="3" fontId="23" fillId="0" borderId="20" xfId="10" applyNumberFormat="1" applyFont="1" applyFill="1" applyBorder="1" applyAlignment="1">
      <alignment horizontal="right" wrapText="1"/>
    </xf>
    <xf numFmtId="3" fontId="23" fillId="0" borderId="22" xfId="10" applyNumberFormat="1" applyFont="1" applyFill="1" applyBorder="1" applyAlignment="1">
      <alignment horizontal="right" wrapText="1"/>
    </xf>
    <xf numFmtId="3" fontId="25" fillId="0" borderId="23" xfId="0" applyNumberFormat="1" applyFont="1" applyFill="1" applyBorder="1" applyAlignment="1">
      <alignment horizontal="right" wrapText="1"/>
    </xf>
    <xf numFmtId="3" fontId="25" fillId="0" borderId="23" xfId="10" applyNumberFormat="1" applyFont="1" applyFill="1" applyBorder="1" applyAlignment="1">
      <alignment horizontal="right" wrapText="1"/>
    </xf>
    <xf numFmtId="3" fontId="25" fillId="0" borderId="23" xfId="11" applyNumberFormat="1" applyFont="1" applyFill="1" applyBorder="1" applyAlignment="1">
      <alignment horizontal="right" wrapText="1"/>
    </xf>
    <xf numFmtId="3" fontId="15" fillId="0" borderId="23" xfId="8" applyNumberFormat="1" applyFont="1" applyFill="1" applyBorder="1" applyAlignment="1" applyProtection="1">
      <alignment horizontal="right"/>
    </xf>
    <xf numFmtId="0" fontId="15" fillId="0" borderId="25" xfId="8" applyFont="1" applyFill="1" applyBorder="1" applyAlignment="1" applyProtection="1"/>
    <xf numFmtId="0" fontId="14" fillId="0" borderId="6" xfId="8" applyFont="1" applyFill="1" applyBorder="1" applyAlignment="1" applyProtection="1"/>
    <xf numFmtId="3" fontId="14" fillId="0" borderId="16" xfId="8" applyNumberFormat="1" applyFont="1" applyFill="1" applyBorder="1" applyAlignment="1" applyProtection="1">
      <alignment horizontal="right"/>
    </xf>
    <xf numFmtId="3" fontId="14" fillId="0" borderId="7" xfId="8" applyNumberFormat="1" applyFont="1" applyFill="1" applyBorder="1" applyAlignment="1" applyProtection="1">
      <alignment horizontal="right"/>
    </xf>
    <xf numFmtId="0" fontId="24" fillId="0" borderId="11" xfId="8" applyFont="1" applyFill="1" applyBorder="1" applyAlignment="1" applyProtection="1"/>
    <xf numFmtId="3" fontId="25" fillId="0" borderId="12" xfId="0" applyNumberFormat="1" applyFont="1" applyFill="1" applyBorder="1" applyAlignment="1">
      <alignment horizontal="right" wrapText="1"/>
    </xf>
    <xf numFmtId="3" fontId="2" fillId="0" borderId="0" xfId="0" applyNumberFormat="1" applyFont="1" applyFill="1"/>
    <xf numFmtId="3" fontId="4" fillId="0" borderId="0" xfId="0" applyNumberFormat="1" applyFont="1" applyFill="1" applyAlignment="1">
      <alignment horizontal="left" vertical="center" wrapText="1"/>
    </xf>
    <xf numFmtId="3" fontId="13" fillId="0" borderId="0" xfId="0" applyNumberFormat="1" applyFont="1" applyFill="1" applyBorder="1" applyAlignment="1">
      <alignment horizontal="center" vertical="center" wrapText="1"/>
    </xf>
    <xf numFmtId="3" fontId="30" fillId="2" borderId="15" xfId="8" applyNumberFormat="1" applyFont="1" applyFill="1" applyBorder="1" applyAlignment="1" applyProtection="1">
      <alignment horizontal="center" vertical="center" wrapText="1"/>
    </xf>
    <xf numFmtId="3" fontId="19" fillId="0" borderId="21" xfId="0" applyNumberFormat="1" applyFont="1" applyFill="1" applyBorder="1" applyAlignment="1">
      <alignment horizontal="center" vertical="center" wrapText="1"/>
    </xf>
    <xf numFmtId="3" fontId="4" fillId="0" borderId="0" xfId="8" applyNumberFormat="1" applyFont="1" applyFill="1" applyBorder="1" applyAlignment="1">
      <alignment horizontal="left"/>
    </xf>
    <xf numFmtId="3" fontId="19" fillId="0" borderId="19" xfId="0" applyNumberFormat="1" applyFont="1" applyFill="1" applyBorder="1" applyAlignment="1">
      <alignment horizontal="center" vertical="center" wrapText="1"/>
    </xf>
    <xf numFmtId="3" fontId="4" fillId="0" borderId="0" xfId="8" applyNumberFormat="1" applyFont="1" applyFill="1" applyAlignment="1">
      <alignment horizontal="left"/>
    </xf>
    <xf numFmtId="3" fontId="9" fillId="0" borderId="0" xfId="8" applyNumberFormat="1" applyFont="1" applyFill="1" applyAlignment="1"/>
    <xf numFmtId="3" fontId="9" fillId="0" borderId="0" xfId="8" applyNumberFormat="1" applyFont="1" applyFill="1"/>
    <xf numFmtId="0" fontId="19" fillId="0" borderId="15" xfId="0" applyFont="1" applyFill="1" applyBorder="1" applyAlignment="1">
      <alignment horizontal="center" vertical="center" wrapText="1"/>
    </xf>
    <xf numFmtId="3" fontId="25" fillId="0" borderId="24" xfId="9" applyNumberFormat="1" applyFont="1" applyFill="1" applyBorder="1" applyAlignment="1">
      <alignment horizontal="right" wrapText="1"/>
    </xf>
    <xf numFmtId="0" fontId="17" fillId="0" borderId="26" xfId="8" applyFont="1" applyFill="1" applyBorder="1" applyAlignment="1" applyProtection="1">
      <alignment horizontal="left"/>
    </xf>
    <xf numFmtId="3" fontId="17" fillId="0" borderId="27" xfId="8" applyNumberFormat="1" applyFont="1" applyFill="1" applyBorder="1" applyAlignment="1" applyProtection="1">
      <alignment horizontal="right"/>
    </xf>
    <xf numFmtId="3" fontId="23" fillId="0" borderId="22" xfId="0" applyNumberFormat="1" applyFont="1" applyFill="1" applyBorder="1"/>
    <xf numFmtId="3" fontId="4" fillId="0" borderId="24" xfId="10" applyNumberFormat="1" applyFont="1" applyFill="1" applyBorder="1" applyAlignment="1"/>
    <xf numFmtId="3" fontId="4" fillId="0" borderId="8" xfId="10" applyNumberFormat="1" applyFont="1" applyFill="1" applyBorder="1" applyAlignment="1"/>
    <xf numFmtId="0" fontId="17" fillId="0" borderId="28" xfId="0" applyFont="1" applyFill="1" applyBorder="1" applyAlignment="1">
      <alignment horizontal="left" wrapText="1"/>
    </xf>
    <xf numFmtId="3" fontId="17" fillId="0" borderId="4" xfId="0" applyNumberFormat="1" applyFont="1" applyFill="1" applyBorder="1"/>
    <xf numFmtId="3" fontId="14" fillId="0" borderId="29" xfId="8" applyNumberFormat="1" applyFont="1" applyFill="1" applyBorder="1" applyAlignment="1" applyProtection="1">
      <alignment horizontal="right"/>
    </xf>
    <xf numFmtId="3" fontId="14" fillId="0" borderId="30" xfId="8" applyNumberFormat="1" applyFont="1" applyFill="1" applyBorder="1" applyAlignment="1" applyProtection="1">
      <alignment horizontal="right"/>
    </xf>
    <xf numFmtId="3" fontId="15" fillId="0" borderId="24" xfId="8" applyNumberFormat="1" applyFont="1" applyFill="1" applyBorder="1" applyAlignment="1" applyProtection="1">
      <alignment horizontal="right"/>
    </xf>
    <xf numFmtId="3" fontId="15" fillId="0" borderId="8" xfId="8" applyNumberFormat="1" applyFont="1" applyFill="1" applyBorder="1" applyAlignment="1" applyProtection="1">
      <alignment horizontal="right"/>
    </xf>
    <xf numFmtId="0" fontId="14" fillId="0" borderId="31" xfId="8" applyFont="1" applyFill="1" applyBorder="1" applyAlignment="1" applyProtection="1"/>
    <xf numFmtId="0" fontId="15" fillId="0" borderId="5" xfId="8" applyFont="1" applyFill="1" applyBorder="1" applyAlignment="1" applyProtection="1"/>
    <xf numFmtId="0" fontId="17" fillId="0" borderId="28" xfId="8" applyFont="1" applyFill="1" applyBorder="1" applyAlignment="1" applyProtection="1">
      <alignment horizontal="left"/>
    </xf>
    <xf numFmtId="3" fontId="17" fillId="0" borderId="4" xfId="8" applyNumberFormat="1" applyFont="1" applyFill="1" applyBorder="1" applyAlignment="1" applyProtection="1">
      <alignment horizontal="right"/>
    </xf>
    <xf numFmtId="3" fontId="25" fillId="0" borderId="14" xfId="10" applyNumberFormat="1" applyFont="1" applyFill="1" applyBorder="1" applyAlignment="1">
      <alignment horizontal="right" wrapText="1"/>
    </xf>
    <xf numFmtId="3" fontId="23" fillId="3" borderId="10" xfId="11" applyNumberFormat="1" applyFont="1" applyFill="1" applyBorder="1" applyAlignment="1">
      <alignment horizontal="right" wrapText="1"/>
    </xf>
    <xf numFmtId="3" fontId="23" fillId="3" borderId="3" xfId="11" applyNumberFormat="1" applyFont="1" applyFill="1" applyBorder="1" applyAlignment="1">
      <alignment horizontal="right" wrapText="1"/>
    </xf>
    <xf numFmtId="3" fontId="23" fillId="3" borderId="3" xfId="10" applyNumberFormat="1" applyFont="1" applyFill="1" applyBorder="1" applyAlignment="1">
      <alignment horizontal="right" wrapText="1"/>
    </xf>
    <xf numFmtId="0" fontId="13" fillId="0" borderId="0" xfId="0" applyFont="1" applyFill="1" applyBorder="1" applyAlignment="1">
      <alignment horizontal="center" vertical="center" wrapText="1"/>
    </xf>
    <xf numFmtId="4" fontId="33" fillId="0" borderId="20" xfId="0" applyNumberFormat="1" applyFont="1" applyFill="1" applyBorder="1"/>
    <xf numFmtId="4" fontId="33" fillId="0" borderId="20" xfId="0" applyNumberFormat="1" applyFont="1" applyFill="1" applyBorder="1" applyAlignment="1">
      <alignment wrapText="1"/>
    </xf>
    <xf numFmtId="0" fontId="33" fillId="0" borderId="2" xfId="0" applyFont="1" applyFill="1" applyBorder="1" applyAlignment="1">
      <alignment wrapText="1"/>
    </xf>
    <xf numFmtId="0" fontId="33" fillId="0" borderId="9" xfId="0" applyFont="1" applyFill="1" applyBorder="1" applyAlignment="1">
      <alignment wrapText="1"/>
    </xf>
    <xf numFmtId="4" fontId="33" fillId="0" borderId="22" xfId="0" applyNumberFormat="1" applyFont="1" applyFill="1" applyBorder="1" applyAlignment="1">
      <alignment wrapText="1"/>
    </xf>
    <xf numFmtId="4" fontId="33" fillId="0" borderId="22" xfId="0" applyNumberFormat="1" applyFont="1" applyFill="1" applyBorder="1"/>
    <xf numFmtId="4" fontId="23" fillId="0" borderId="10" xfId="10" applyNumberFormat="1" applyFont="1" applyFill="1" applyBorder="1" applyAlignment="1">
      <alignment horizontal="right" wrapText="1"/>
    </xf>
    <xf numFmtId="0" fontId="17" fillId="0" borderId="27" xfId="8" applyFont="1" applyFill="1" applyBorder="1" applyAlignment="1" applyProtection="1">
      <alignment horizontal="left"/>
    </xf>
    <xf numFmtId="4" fontId="17" fillId="0" borderId="32" xfId="8" applyNumberFormat="1" applyFont="1" applyFill="1" applyBorder="1" applyAlignment="1" applyProtection="1">
      <alignment horizontal="right"/>
    </xf>
    <xf numFmtId="4" fontId="17" fillId="0" borderId="27" xfId="8" applyNumberFormat="1" applyFont="1" applyFill="1" applyBorder="1" applyAlignment="1" applyProtection="1">
      <alignment horizontal="right"/>
    </xf>
    <xf numFmtId="4" fontId="23" fillId="0" borderId="3" xfId="10" applyNumberFormat="1" applyFont="1" applyFill="1" applyBorder="1" applyAlignment="1">
      <alignment horizontal="right" wrapText="1"/>
    </xf>
    <xf numFmtId="0" fontId="33" fillId="0" borderId="13" xfId="0" applyFont="1" applyFill="1" applyBorder="1" applyAlignment="1">
      <alignment wrapText="1"/>
    </xf>
    <xf numFmtId="4" fontId="33" fillId="0" borderId="23" xfId="0" applyNumberFormat="1" applyFont="1" applyFill="1" applyBorder="1" applyAlignment="1">
      <alignment wrapText="1"/>
    </xf>
    <xf numFmtId="4" fontId="23" fillId="0" borderId="14" xfId="10" applyNumberFormat="1" applyFont="1" applyFill="1" applyBorder="1" applyAlignment="1">
      <alignment horizontal="right" wrapText="1"/>
    </xf>
    <xf numFmtId="3" fontId="23" fillId="0" borderId="20" xfId="11" applyNumberFormat="1" applyFont="1" applyFill="1" applyBorder="1" applyAlignment="1">
      <alignment horizontal="right" wrapText="1"/>
    </xf>
    <xf numFmtId="3" fontId="23" fillId="0" borderId="22" xfId="11" applyNumberFormat="1" applyFont="1" applyFill="1" applyBorder="1" applyAlignment="1">
      <alignment horizontal="right" wrapText="1"/>
    </xf>
    <xf numFmtId="3" fontId="25" fillId="0" borderId="23" xfId="9" applyNumberFormat="1" applyFont="1" applyFill="1" applyBorder="1" applyAlignment="1">
      <alignment horizontal="right" wrapText="1"/>
    </xf>
    <xf numFmtId="3" fontId="23" fillId="0" borderId="29" xfId="10" applyNumberFormat="1" applyFont="1" applyFill="1" applyBorder="1" applyAlignment="1">
      <alignment horizontal="right" wrapText="1"/>
    </xf>
    <xf numFmtId="3" fontId="14" fillId="0" borderId="20" xfId="0" applyNumberFormat="1" applyFont="1" applyFill="1" applyBorder="1" applyAlignment="1">
      <alignment horizontal="right" vertical="center" wrapText="1"/>
    </xf>
    <xf numFmtId="0" fontId="19" fillId="3" borderId="15" xfId="0" applyFont="1" applyFill="1" applyBorder="1" applyAlignment="1">
      <alignment horizontal="center" vertical="center" wrapText="1"/>
    </xf>
    <xf numFmtId="0" fontId="2" fillId="3" borderId="0" xfId="0" applyFont="1" applyFill="1"/>
    <xf numFmtId="0" fontId="29" fillId="2" borderId="33" xfId="0" applyFont="1" applyFill="1" applyBorder="1" applyAlignment="1">
      <alignment horizontal="center" vertical="center" wrapText="1"/>
    </xf>
    <xf numFmtId="0" fontId="19" fillId="3" borderId="17" xfId="0" applyFont="1" applyFill="1" applyBorder="1" applyAlignment="1">
      <alignment horizontal="center" vertical="center" wrapText="1"/>
    </xf>
    <xf numFmtId="0" fontId="17" fillId="3" borderId="0" xfId="8" applyFont="1" applyFill="1" applyBorder="1" applyAlignment="1" applyProtection="1">
      <alignment horizontal="left"/>
    </xf>
    <xf numFmtId="3" fontId="17" fillId="3" borderId="0" xfId="8" applyNumberFormat="1" applyFont="1" applyFill="1" applyBorder="1" applyAlignment="1" applyProtection="1">
      <alignment horizontal="right"/>
    </xf>
    <xf numFmtId="3" fontId="13" fillId="3" borderId="0" xfId="0" applyNumberFormat="1" applyFont="1" applyFill="1" applyBorder="1" applyAlignment="1">
      <alignment horizontal="center" vertical="center" wrapText="1"/>
    </xf>
    <xf numFmtId="0" fontId="30" fillId="2" borderId="4" xfId="8" applyFont="1" applyFill="1" applyBorder="1" applyAlignment="1" applyProtection="1">
      <alignment horizontal="center" vertical="center" wrapText="1"/>
    </xf>
    <xf numFmtId="0" fontId="9" fillId="3" borderId="0" xfId="8" applyFont="1" applyFill="1" applyAlignment="1"/>
    <xf numFmtId="0" fontId="17" fillId="0" borderId="4" xfId="8" applyFont="1" applyFill="1" applyBorder="1" applyAlignment="1" applyProtection="1">
      <alignment horizontal="left"/>
    </xf>
    <xf numFmtId="0" fontId="30" fillId="2" borderId="21" xfId="8" applyFont="1" applyFill="1" applyBorder="1" applyAlignment="1" applyProtection="1">
      <alignment horizontal="center" vertical="center" wrapText="1"/>
    </xf>
    <xf numFmtId="3" fontId="33" fillId="3" borderId="34" xfId="0" applyNumberFormat="1" applyFont="1" applyFill="1" applyBorder="1" applyAlignment="1">
      <alignment wrapText="1"/>
    </xf>
    <xf numFmtId="3" fontId="17" fillId="0" borderId="36" xfId="8" applyNumberFormat="1" applyFont="1" applyFill="1" applyBorder="1" applyAlignment="1" applyProtection="1">
      <alignment horizontal="right"/>
    </xf>
    <xf numFmtId="0" fontId="14" fillId="3" borderId="25" xfId="8" applyFont="1" applyFill="1" applyBorder="1" applyAlignment="1" applyProtection="1"/>
    <xf numFmtId="0" fontId="19" fillId="3" borderId="4" xfId="0" applyFont="1" applyFill="1" applyBorder="1" applyAlignment="1">
      <alignment horizontal="center" vertical="center" wrapText="1"/>
    </xf>
    <xf numFmtId="3" fontId="33" fillId="3" borderId="34" xfId="0" applyNumberFormat="1" applyFont="1" applyFill="1" applyBorder="1"/>
    <xf numFmtId="3" fontId="23" fillId="3" borderId="35" xfId="10" applyNumberFormat="1" applyFont="1" applyFill="1" applyBorder="1" applyAlignment="1">
      <alignment horizontal="right" wrapText="1"/>
    </xf>
    <xf numFmtId="3" fontId="17" fillId="0" borderId="19" xfId="8" applyNumberFormat="1" applyFont="1" applyFill="1" applyBorder="1" applyAlignment="1" applyProtection="1">
      <alignment horizontal="right"/>
    </xf>
    <xf numFmtId="3" fontId="33" fillId="0" borderId="20" xfId="13" applyNumberFormat="1" applyFont="1" applyFill="1" applyBorder="1" applyAlignment="1" applyProtection="1">
      <alignment horizontal="right" vertical="center" wrapText="1"/>
    </xf>
    <xf numFmtId="3" fontId="33" fillId="0" borderId="29" xfId="13" applyNumberFormat="1" applyFont="1" applyFill="1" applyBorder="1" applyAlignment="1" applyProtection="1">
      <alignment horizontal="right" vertical="center" wrapText="1"/>
    </xf>
    <xf numFmtId="4" fontId="9" fillId="0" borderId="0" xfId="8" applyNumberFormat="1" applyFont="1" applyFill="1"/>
    <xf numFmtId="3" fontId="19" fillId="0" borderId="4" xfId="0" applyNumberFormat="1" applyFont="1" applyFill="1" applyBorder="1" applyAlignment="1">
      <alignment horizontal="center" vertical="center" wrapText="1"/>
    </xf>
    <xf numFmtId="3" fontId="36" fillId="0" borderId="4" xfId="13" applyNumberFormat="1" applyFont="1" applyFill="1" applyBorder="1" applyAlignment="1" applyProtection="1">
      <alignment horizontal="right" wrapText="1"/>
    </xf>
    <xf numFmtId="3" fontId="24" fillId="0" borderId="4" xfId="8" applyNumberFormat="1" applyFont="1" applyFill="1" applyBorder="1" applyAlignment="1"/>
    <xf numFmtId="0" fontId="29" fillId="0" borderId="15" xfId="0" applyFont="1" applyFill="1" applyBorder="1" applyAlignment="1">
      <alignment horizontal="center" vertical="center" wrapText="1"/>
    </xf>
    <xf numFmtId="0" fontId="30" fillId="0" borderId="18" xfId="8" applyFont="1" applyFill="1" applyBorder="1" applyAlignment="1" applyProtection="1">
      <alignment horizontal="center" vertical="center" wrapText="1"/>
    </xf>
    <xf numFmtId="3" fontId="30" fillId="0" borderId="15" xfId="8" applyNumberFormat="1" applyFont="1" applyFill="1" applyBorder="1" applyAlignment="1" applyProtection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3" fontId="23" fillId="0" borderId="10" xfId="0" applyNumberFormat="1" applyFont="1" applyFill="1" applyBorder="1"/>
    <xf numFmtId="3" fontId="23" fillId="0" borderId="3" xfId="0" applyNumberFormat="1" applyFont="1" applyFill="1" applyBorder="1"/>
    <xf numFmtId="3" fontId="15" fillId="0" borderId="14" xfId="8" applyNumberFormat="1" applyFont="1" applyFill="1" applyBorder="1" applyAlignment="1" applyProtection="1">
      <alignment horizontal="right"/>
    </xf>
    <xf numFmtId="3" fontId="14" fillId="0" borderId="10" xfId="8" applyNumberFormat="1" applyFont="1" applyFill="1" applyBorder="1" applyAlignment="1" applyProtection="1">
      <alignment horizontal="right"/>
    </xf>
    <xf numFmtId="3" fontId="14" fillId="0" borderId="14" xfId="8" applyNumberFormat="1" applyFont="1" applyFill="1" applyBorder="1" applyAlignment="1" applyProtection="1">
      <alignment horizontal="right"/>
    </xf>
    <xf numFmtId="3" fontId="25" fillId="0" borderId="14" xfId="0" applyNumberFormat="1" applyFont="1" applyFill="1" applyBorder="1" applyAlignment="1">
      <alignment horizontal="right" wrapText="1"/>
    </xf>
    <xf numFmtId="3" fontId="33" fillId="0" borderId="30" xfId="13" applyNumberFormat="1" applyFont="1" applyFill="1" applyBorder="1" applyAlignment="1" applyProtection="1">
      <alignment horizontal="right" vertical="center" wrapText="1"/>
    </xf>
    <xf numFmtId="3" fontId="33" fillId="0" borderId="3" xfId="13" applyNumberFormat="1" applyFont="1" applyFill="1" applyBorder="1" applyAlignment="1" applyProtection="1">
      <alignment horizontal="right" vertical="center" wrapText="1"/>
    </xf>
    <xf numFmtId="3" fontId="23" fillId="0" borderId="10" xfId="11" applyNumberFormat="1" applyFont="1" applyFill="1" applyBorder="1" applyAlignment="1">
      <alignment horizontal="right" wrapText="1"/>
    </xf>
    <xf numFmtId="3" fontId="23" fillId="0" borderId="3" xfId="11" applyNumberFormat="1" applyFont="1" applyFill="1" applyBorder="1" applyAlignment="1">
      <alignment horizontal="right" wrapText="1"/>
    </xf>
    <xf numFmtId="3" fontId="25" fillId="0" borderId="14" xfId="11" applyNumberFormat="1" applyFont="1" applyFill="1" applyBorder="1" applyAlignment="1">
      <alignment horizontal="right" wrapText="1"/>
    </xf>
    <xf numFmtId="3" fontId="25" fillId="0" borderId="14" xfId="9" applyNumberFormat="1" applyFont="1" applyFill="1" applyBorder="1" applyAlignment="1">
      <alignment horizontal="right" wrapText="1"/>
    </xf>
    <xf numFmtId="3" fontId="25" fillId="0" borderId="8" xfId="9" applyNumberFormat="1" applyFont="1" applyFill="1" applyBorder="1" applyAlignment="1">
      <alignment horizontal="right" wrapText="1"/>
    </xf>
    <xf numFmtId="0" fontId="14" fillId="0" borderId="2" xfId="0" applyFont="1" applyFill="1" applyBorder="1" applyAlignment="1">
      <alignment horizontal="left" vertical="center" wrapText="1"/>
    </xf>
    <xf numFmtId="3" fontId="14" fillId="0" borderId="3" xfId="0" applyNumberFormat="1" applyFont="1" applyFill="1" applyBorder="1" applyAlignment="1">
      <alignment horizontal="right" vertical="center" wrapText="1"/>
    </xf>
    <xf numFmtId="3" fontId="23" fillId="0" borderId="30" xfId="10" applyNumberFormat="1" applyFont="1" applyFill="1" applyBorder="1" applyAlignment="1">
      <alignment horizontal="right" wrapText="1"/>
    </xf>
    <xf numFmtId="3" fontId="19" fillId="0" borderId="37" xfId="0" applyNumberFormat="1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3" fontId="37" fillId="0" borderId="24" xfId="13" applyNumberFormat="1" applyFont="1" applyFill="1" applyBorder="1" applyAlignment="1" applyProtection="1">
      <alignment horizontal="right" vertical="center"/>
      <protection locked="0"/>
    </xf>
    <xf numFmtId="3" fontId="37" fillId="0" borderId="8" xfId="13" applyNumberFormat="1" applyFont="1" applyFill="1" applyBorder="1" applyAlignment="1" applyProtection="1">
      <alignment horizontal="right" vertical="center"/>
      <protection locked="0"/>
    </xf>
    <xf numFmtId="3" fontId="37" fillId="0" borderId="24" xfId="13" applyNumberFormat="1" applyFont="1" applyFill="1" applyBorder="1" applyAlignment="1" applyProtection="1">
      <alignment horizontal="right" vertical="center" wrapText="1"/>
    </xf>
    <xf numFmtId="3" fontId="37" fillId="0" borderId="8" xfId="13" applyNumberFormat="1" applyFont="1" applyFill="1" applyBorder="1" applyAlignment="1" applyProtection="1">
      <alignment horizontal="right" vertical="center" wrapText="1"/>
    </xf>
    <xf numFmtId="0" fontId="15" fillId="0" borderId="11" xfId="8" applyFont="1" applyFill="1" applyBorder="1" applyAlignment="1" applyProtection="1"/>
    <xf numFmtId="3" fontId="25" fillId="0" borderId="38" xfId="0" applyNumberFormat="1" applyFont="1" applyFill="1" applyBorder="1" applyAlignment="1">
      <alignment horizontal="right" wrapText="1"/>
    </xf>
    <xf numFmtId="0" fontId="8" fillId="0" borderId="0" xfId="8" applyFont="1" applyFill="1" applyAlignment="1" applyProtection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wrapText="1"/>
    </xf>
    <xf numFmtId="0" fontId="31" fillId="0" borderId="0" xfId="0" applyFont="1" applyAlignment="1">
      <alignment horizontal="center"/>
    </xf>
    <xf numFmtId="0" fontId="32" fillId="0" borderId="0" xfId="0" applyFont="1" applyAlignment="1"/>
    <xf numFmtId="0" fontId="19" fillId="0" borderId="6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1" fillId="0" borderId="0" xfId="8" applyFont="1" applyFill="1" applyAlignment="1" applyProtection="1">
      <alignment horizontal="center" vertical="center" wrapText="1"/>
    </xf>
    <xf numFmtId="0" fontId="27" fillId="0" borderId="0" xfId="8" applyFont="1" applyFill="1" applyAlignment="1" applyProtection="1">
      <alignment horizontal="center" vertical="center" wrapText="1"/>
    </xf>
    <xf numFmtId="0" fontId="18" fillId="0" borderId="0" xfId="8" applyFont="1" applyFill="1" applyAlignment="1" applyProtection="1">
      <alignment horizontal="center" vertical="center" wrapText="1"/>
    </xf>
    <xf numFmtId="0" fontId="18" fillId="0" borderId="0" xfId="8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justify" vertical="center" wrapText="1"/>
    </xf>
    <xf numFmtId="0" fontId="11" fillId="0" borderId="0" xfId="8" applyFont="1" applyFill="1" applyBorder="1" applyAlignment="1" applyProtection="1">
      <alignment horizontal="center" vertical="center" wrapText="1"/>
    </xf>
    <xf numFmtId="0" fontId="26" fillId="0" borderId="0" xfId="8" applyFont="1" applyFill="1" applyAlignment="1" applyProtection="1">
      <alignment horizontal="center" vertical="center" wrapText="1"/>
    </xf>
    <xf numFmtId="0" fontId="28" fillId="0" borderId="0" xfId="8" applyFont="1" applyFill="1" applyAlignment="1" applyProtection="1">
      <alignment horizontal="center" vertical="center" wrapText="1"/>
    </xf>
    <xf numFmtId="0" fontId="31" fillId="3" borderId="0" xfId="0" applyFont="1" applyFill="1" applyAlignment="1">
      <alignment horizontal="center" vertical="center" wrapText="1"/>
    </xf>
    <xf numFmtId="0" fontId="31" fillId="3" borderId="0" xfId="0" applyFont="1" applyFill="1" applyAlignment="1">
      <alignment horizontal="center" vertical="center"/>
    </xf>
    <xf numFmtId="0" fontId="32" fillId="3" borderId="0" xfId="0" applyFont="1" applyFill="1" applyAlignment="1">
      <alignment horizontal="center" vertical="center"/>
    </xf>
    <xf numFmtId="0" fontId="19" fillId="0" borderId="34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9" fillId="2" borderId="15" xfId="8" applyFont="1" applyFill="1" applyBorder="1" applyAlignment="1" applyProtection="1">
      <alignment horizontal="center" vertical="center" wrapText="1"/>
    </xf>
    <xf numFmtId="0" fontId="34" fillId="0" borderId="27" xfId="0" applyFont="1" applyBorder="1" applyAlignment="1">
      <alignment horizontal="center" vertical="center" wrapText="1"/>
    </xf>
  </cellXfs>
  <cellStyles count="14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Обычный" xfId="0" builtinId="0"/>
    <cellStyle name="Обычный 2" xfId="13"/>
    <cellStyle name="Обычный_MUNIC2" xfId="8"/>
    <cellStyle name="Обычный_приложение" xfId="9"/>
    <cellStyle name="Финансовый [0]" xfId="10" builtinId="6"/>
    <cellStyle name="Финансовый [0]_приложение" xfId="11"/>
    <cellStyle name="Џђћ–…ќ’ќ›‰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676"/>
  <sheetViews>
    <sheetView tabSelected="1" view="pageBreakPreview" zoomScale="90" zoomScaleNormal="100" zoomScaleSheetLayoutView="90" workbookViewId="0">
      <selection activeCell="C2" sqref="C2"/>
    </sheetView>
  </sheetViews>
  <sheetFormatPr defaultColWidth="9.109375" defaultRowHeight="13.2" x14ac:dyDescent="0.25"/>
  <cols>
    <col min="1" max="1" width="40.88671875" style="5" customWidth="1"/>
    <col min="2" max="2" width="21.88671875" style="6" customWidth="1"/>
    <col min="3" max="3" width="22.88671875" style="5" customWidth="1"/>
    <col min="4" max="4" width="21.109375" style="62" customWidth="1"/>
    <col min="5" max="5" width="14.33203125" style="5" bestFit="1" customWidth="1"/>
    <col min="6" max="16384" width="9.109375" style="5"/>
  </cols>
  <sheetData>
    <row r="1" spans="1:4" ht="101.4" customHeight="1" x14ac:dyDescent="0.25">
      <c r="A1" s="31"/>
      <c r="B1" s="36"/>
      <c r="C1" s="179" t="s">
        <v>102</v>
      </c>
      <c r="D1" s="179"/>
    </row>
    <row r="2" spans="1:4" ht="16.8" x14ac:dyDescent="0.25">
      <c r="A2" s="31"/>
      <c r="B2" s="31"/>
    </row>
    <row r="3" spans="1:4" ht="62.4" customHeight="1" x14ac:dyDescent="0.25">
      <c r="A3" s="178" t="s">
        <v>52</v>
      </c>
      <c r="B3" s="178"/>
      <c r="C3" s="178"/>
      <c r="D3" s="178"/>
    </row>
    <row r="4" spans="1:4" ht="25.5" customHeight="1" x14ac:dyDescent="0.25">
      <c r="B4" s="35"/>
      <c r="D4" s="63" t="s">
        <v>23</v>
      </c>
    </row>
    <row r="5" spans="1:4" s="7" customFormat="1" ht="66.599999999999994" customHeight="1" x14ac:dyDescent="0.35">
      <c r="A5" s="178" t="s">
        <v>53</v>
      </c>
      <c r="B5" s="178"/>
      <c r="C5" s="178"/>
      <c r="D5" s="178"/>
    </row>
    <row r="6" spans="1:4" s="7" customFormat="1" ht="21.75" customHeight="1" thickBot="1" x14ac:dyDescent="0.4">
      <c r="A6" s="11"/>
      <c r="B6" s="32"/>
      <c r="D6" s="64" t="s">
        <v>26</v>
      </c>
    </row>
    <row r="7" spans="1:4" ht="21" customHeight="1" thickBot="1" x14ac:dyDescent="0.3">
      <c r="A7" s="166" t="s">
        <v>22</v>
      </c>
      <c r="B7" s="171" t="s">
        <v>51</v>
      </c>
      <c r="C7" s="172"/>
      <c r="D7" s="173"/>
    </row>
    <row r="8" spans="1:4" ht="48" customHeight="1" thickBot="1" x14ac:dyDescent="0.3">
      <c r="A8" s="167"/>
      <c r="B8" s="37" t="s">
        <v>54</v>
      </c>
      <c r="C8" s="38" t="s">
        <v>55</v>
      </c>
      <c r="D8" s="65" t="s">
        <v>56</v>
      </c>
    </row>
    <row r="9" spans="1:4" ht="18.75" customHeight="1" thickBot="1" x14ac:dyDescent="0.3">
      <c r="A9" s="140">
        <v>1</v>
      </c>
      <c r="B9" s="40">
        <v>2</v>
      </c>
      <c r="C9" s="40">
        <v>3</v>
      </c>
      <c r="D9" s="66">
        <v>4</v>
      </c>
    </row>
    <row r="10" spans="1:4" ht="21.6" customHeight="1" x14ac:dyDescent="0.3">
      <c r="A10" s="23" t="s">
        <v>1</v>
      </c>
      <c r="B10" s="43">
        <v>25447880</v>
      </c>
      <c r="C10" s="43">
        <v>23592680</v>
      </c>
      <c r="D10" s="44">
        <v>22403880</v>
      </c>
    </row>
    <row r="11" spans="1:4" ht="22.95" customHeight="1" x14ac:dyDescent="0.3">
      <c r="A11" s="9" t="s">
        <v>3</v>
      </c>
      <c r="B11" s="41">
        <v>14383008</v>
      </c>
      <c r="C11" s="41">
        <v>8825408</v>
      </c>
      <c r="D11" s="18">
        <v>3649408</v>
      </c>
    </row>
    <row r="12" spans="1:4" ht="21" customHeight="1" x14ac:dyDescent="0.3">
      <c r="A12" s="9" t="s">
        <v>4</v>
      </c>
      <c r="B12" s="41">
        <v>41164842</v>
      </c>
      <c r="C12" s="41">
        <v>38611242</v>
      </c>
      <c r="D12" s="18">
        <v>33539242</v>
      </c>
    </row>
    <row r="13" spans="1:4" ht="22.2" customHeight="1" x14ac:dyDescent="0.3">
      <c r="A13" s="9" t="s">
        <v>6</v>
      </c>
      <c r="B13" s="41">
        <v>17599904</v>
      </c>
      <c r="C13" s="41">
        <v>16759904</v>
      </c>
      <c r="D13" s="18">
        <v>15900704</v>
      </c>
    </row>
    <row r="14" spans="1:4" ht="22.95" customHeight="1" x14ac:dyDescent="0.3">
      <c r="A14" s="9" t="s">
        <v>8</v>
      </c>
      <c r="B14" s="41">
        <v>48168963</v>
      </c>
      <c r="C14" s="41">
        <v>48284963</v>
      </c>
      <c r="D14" s="18">
        <v>45036163</v>
      </c>
    </row>
    <row r="15" spans="1:4" ht="20.399999999999999" customHeight="1" x14ac:dyDescent="0.3">
      <c r="A15" s="9" t="s">
        <v>10</v>
      </c>
      <c r="B15" s="41">
        <v>51736407</v>
      </c>
      <c r="C15" s="41">
        <v>46264407</v>
      </c>
      <c r="D15" s="18">
        <v>43224407</v>
      </c>
    </row>
    <row r="16" spans="1:4" ht="21" customHeight="1" x14ac:dyDescent="0.3">
      <c r="A16" s="9" t="s">
        <v>17</v>
      </c>
      <c r="B16" s="41">
        <v>52916241</v>
      </c>
      <c r="C16" s="41">
        <v>48533841</v>
      </c>
      <c r="D16" s="18">
        <v>44031441</v>
      </c>
    </row>
    <row r="17" spans="1:4" ht="19.95" customHeight="1" x14ac:dyDescent="0.3">
      <c r="A17" s="9" t="s">
        <v>11</v>
      </c>
      <c r="B17" s="41">
        <v>5341106</v>
      </c>
      <c r="C17" s="41">
        <v>750706</v>
      </c>
      <c r="D17" s="18">
        <v>0</v>
      </c>
    </row>
    <row r="18" spans="1:4" ht="19.5" customHeight="1" x14ac:dyDescent="0.3">
      <c r="A18" s="9" t="s">
        <v>12</v>
      </c>
      <c r="B18" s="41">
        <v>29433109</v>
      </c>
      <c r="C18" s="41">
        <v>26216309</v>
      </c>
      <c r="D18" s="18">
        <v>21782709</v>
      </c>
    </row>
    <row r="19" spans="1:4" ht="18.75" customHeight="1" x14ac:dyDescent="0.3">
      <c r="A19" s="9" t="s">
        <v>14</v>
      </c>
      <c r="B19" s="41">
        <v>32413958</v>
      </c>
      <c r="C19" s="41">
        <v>31117158</v>
      </c>
      <c r="D19" s="18">
        <v>28077158</v>
      </c>
    </row>
    <row r="20" spans="1:4" ht="18.75" customHeight="1" x14ac:dyDescent="0.3">
      <c r="A20" s="9" t="s">
        <v>21</v>
      </c>
      <c r="B20" s="41">
        <v>7784152</v>
      </c>
      <c r="C20" s="41">
        <v>0</v>
      </c>
      <c r="D20" s="18">
        <v>0</v>
      </c>
    </row>
    <row r="21" spans="1:4" ht="19.5" customHeight="1" x14ac:dyDescent="0.3">
      <c r="A21" s="9" t="s">
        <v>15</v>
      </c>
      <c r="B21" s="41">
        <v>37493290</v>
      </c>
      <c r="C21" s="41">
        <v>36447690</v>
      </c>
      <c r="D21" s="18">
        <v>32242090</v>
      </c>
    </row>
    <row r="22" spans="1:4" ht="21" customHeight="1" thickBot="1" x14ac:dyDescent="0.35">
      <c r="A22" s="24" t="s">
        <v>16</v>
      </c>
      <c r="B22" s="77">
        <v>3841451</v>
      </c>
      <c r="C22" s="77">
        <v>1715430</v>
      </c>
      <c r="D22" s="78">
        <v>0</v>
      </c>
    </row>
    <row r="23" spans="1:4" s="7" customFormat="1" ht="28.5" customHeight="1" thickBot="1" x14ac:dyDescent="0.4">
      <c r="A23" s="79" t="s">
        <v>24</v>
      </c>
      <c r="B23" s="80">
        <f>SUM(B10:B22)</f>
        <v>367724311</v>
      </c>
      <c r="C23" s="80">
        <f t="shared" ref="C23:D23" si="0">SUM(C10:C22)</f>
        <v>327119738</v>
      </c>
      <c r="D23" s="80">
        <f t="shared" si="0"/>
        <v>289887202</v>
      </c>
    </row>
    <row r="24" spans="1:4" s="1" customFormat="1" ht="18.600000000000001" customHeight="1" x14ac:dyDescent="0.3">
      <c r="A24" s="19"/>
      <c r="B24" s="34"/>
      <c r="C24" s="19"/>
      <c r="D24" s="67" t="s">
        <v>25</v>
      </c>
    </row>
    <row r="25" spans="1:4" s="1" customFormat="1" ht="20.399999999999999" customHeight="1" x14ac:dyDescent="0.3">
      <c r="A25" s="19"/>
      <c r="B25" s="34"/>
      <c r="C25" s="19"/>
      <c r="D25" s="67" t="s">
        <v>80</v>
      </c>
    </row>
    <row r="26" spans="1:4" s="1" customFormat="1" ht="90.6" customHeight="1" x14ac:dyDescent="0.3">
      <c r="A26" s="180" t="s">
        <v>63</v>
      </c>
      <c r="B26" s="180"/>
      <c r="C26" s="180"/>
      <c r="D26" s="180"/>
    </row>
    <row r="27" spans="1:4" s="1" customFormat="1" ht="23.4" thickBot="1" x14ac:dyDescent="0.35">
      <c r="A27" s="12"/>
      <c r="B27" s="32"/>
      <c r="C27" s="19"/>
      <c r="D27" s="64" t="s">
        <v>26</v>
      </c>
    </row>
    <row r="28" spans="1:4" s="1" customFormat="1" ht="24" customHeight="1" thickBot="1" x14ac:dyDescent="0.35">
      <c r="A28" s="166" t="s">
        <v>22</v>
      </c>
      <c r="B28" s="171" t="s">
        <v>51</v>
      </c>
      <c r="C28" s="172"/>
      <c r="D28" s="173"/>
    </row>
    <row r="29" spans="1:4" s="1" customFormat="1" ht="25.95" customHeight="1" thickBot="1" x14ac:dyDescent="0.35">
      <c r="A29" s="167"/>
      <c r="B29" s="137" t="s">
        <v>54</v>
      </c>
      <c r="C29" s="138" t="s">
        <v>55</v>
      </c>
      <c r="D29" s="139" t="s">
        <v>56</v>
      </c>
    </row>
    <row r="30" spans="1:4" s="1" customFormat="1" ht="16.2" thickBot="1" x14ac:dyDescent="0.35">
      <c r="A30" s="20">
        <v>1</v>
      </c>
      <c r="B30" s="39">
        <v>2</v>
      </c>
      <c r="C30" s="39">
        <v>3</v>
      </c>
      <c r="D30" s="68">
        <v>4</v>
      </c>
    </row>
    <row r="31" spans="1:4" s="1" customFormat="1" ht="21.75" customHeight="1" x14ac:dyDescent="0.3">
      <c r="A31" s="85" t="s">
        <v>0</v>
      </c>
      <c r="B31" s="81">
        <v>29463200</v>
      </c>
      <c r="C31" s="81">
        <v>29256148</v>
      </c>
      <c r="D31" s="82">
        <v>29256148</v>
      </c>
    </row>
    <row r="32" spans="1:4" s="1" customFormat="1" ht="22.5" customHeight="1" x14ac:dyDescent="0.3">
      <c r="A32" s="9" t="s">
        <v>1</v>
      </c>
      <c r="B32" s="42">
        <v>13180750</v>
      </c>
      <c r="C32" s="42">
        <v>13056844</v>
      </c>
      <c r="D32" s="13">
        <v>13056844</v>
      </c>
    </row>
    <row r="33" spans="1:4" s="1" customFormat="1" ht="22.5" customHeight="1" x14ac:dyDescent="0.3">
      <c r="A33" s="9" t="s">
        <v>18</v>
      </c>
      <c r="B33" s="42">
        <v>44947623</v>
      </c>
      <c r="C33" s="42">
        <v>44772830</v>
      </c>
      <c r="D33" s="13">
        <v>44772830</v>
      </c>
    </row>
    <row r="34" spans="1:4" s="1" customFormat="1" ht="19.5" customHeight="1" x14ac:dyDescent="0.3">
      <c r="A34" s="9" t="s">
        <v>2</v>
      </c>
      <c r="B34" s="42">
        <v>48086508</v>
      </c>
      <c r="C34" s="42">
        <v>47787764</v>
      </c>
      <c r="D34" s="13">
        <v>47787764</v>
      </c>
    </row>
    <row r="35" spans="1:4" s="1" customFormat="1" ht="19.5" customHeight="1" x14ac:dyDescent="0.3">
      <c r="A35" s="9" t="s">
        <v>3</v>
      </c>
      <c r="B35" s="42">
        <v>21475790</v>
      </c>
      <c r="C35" s="42">
        <v>21315969</v>
      </c>
      <c r="D35" s="13">
        <v>21315969</v>
      </c>
    </row>
    <row r="36" spans="1:4" s="1" customFormat="1" ht="18.75" customHeight="1" x14ac:dyDescent="0.3">
      <c r="A36" s="9" t="s">
        <v>4</v>
      </c>
      <c r="B36" s="42">
        <v>14596272</v>
      </c>
      <c r="C36" s="42">
        <v>14510458</v>
      </c>
      <c r="D36" s="13">
        <v>14510458</v>
      </c>
    </row>
    <row r="37" spans="1:4" s="1" customFormat="1" ht="20.25" customHeight="1" x14ac:dyDescent="0.3">
      <c r="A37" s="9" t="s">
        <v>5</v>
      </c>
      <c r="B37" s="42">
        <v>43556169</v>
      </c>
      <c r="C37" s="42">
        <v>43309495</v>
      </c>
      <c r="D37" s="13">
        <v>43309495</v>
      </c>
    </row>
    <row r="38" spans="1:4" s="1" customFormat="1" ht="20.25" customHeight="1" x14ac:dyDescent="0.3">
      <c r="A38" s="9" t="s">
        <v>6</v>
      </c>
      <c r="B38" s="42">
        <v>13398434</v>
      </c>
      <c r="C38" s="42">
        <v>13268903</v>
      </c>
      <c r="D38" s="13">
        <v>13268903</v>
      </c>
    </row>
    <row r="39" spans="1:4" s="1" customFormat="1" ht="22.5" customHeight="1" x14ac:dyDescent="0.3">
      <c r="A39" s="9" t="s">
        <v>27</v>
      </c>
      <c r="B39" s="42">
        <v>32504939</v>
      </c>
      <c r="C39" s="42">
        <v>32202503</v>
      </c>
      <c r="D39" s="13">
        <v>32202503</v>
      </c>
    </row>
    <row r="40" spans="1:4" s="1" customFormat="1" ht="20.25" customHeight="1" x14ac:dyDescent="0.3">
      <c r="A40" s="9" t="s">
        <v>7</v>
      </c>
      <c r="B40" s="42">
        <v>32073251</v>
      </c>
      <c r="C40" s="42">
        <v>31913667</v>
      </c>
      <c r="D40" s="13">
        <v>31913667</v>
      </c>
    </row>
    <row r="41" spans="1:4" s="1" customFormat="1" ht="18.75" customHeight="1" x14ac:dyDescent="0.3">
      <c r="A41" s="9" t="s">
        <v>8</v>
      </c>
      <c r="B41" s="42">
        <v>17300410</v>
      </c>
      <c r="C41" s="42">
        <v>17133252</v>
      </c>
      <c r="D41" s="13">
        <v>17133252</v>
      </c>
    </row>
    <row r="42" spans="1:4" s="1" customFormat="1" ht="18.600000000000001" customHeight="1" x14ac:dyDescent="0.3">
      <c r="A42" s="10" t="s">
        <v>28</v>
      </c>
      <c r="B42" s="42">
        <v>26778042</v>
      </c>
      <c r="C42" s="42">
        <v>26527345</v>
      </c>
      <c r="D42" s="13">
        <v>26527345</v>
      </c>
    </row>
    <row r="43" spans="1:4" s="1" customFormat="1" ht="18.75" customHeight="1" x14ac:dyDescent="0.3">
      <c r="A43" s="9" t="s">
        <v>19</v>
      </c>
      <c r="B43" s="42">
        <v>51307781</v>
      </c>
      <c r="C43" s="42">
        <v>51008422</v>
      </c>
      <c r="D43" s="13">
        <v>51008422</v>
      </c>
    </row>
    <row r="44" spans="1:4" s="1" customFormat="1" ht="19.5" customHeight="1" x14ac:dyDescent="0.3">
      <c r="A44" s="9" t="s">
        <v>9</v>
      </c>
      <c r="B44" s="42">
        <v>17685729</v>
      </c>
      <c r="C44" s="42">
        <v>17601856</v>
      </c>
      <c r="D44" s="13">
        <v>17601856</v>
      </c>
    </row>
    <row r="45" spans="1:4" s="1" customFormat="1" ht="21.75" customHeight="1" x14ac:dyDescent="0.3">
      <c r="A45" s="9" t="s">
        <v>10</v>
      </c>
      <c r="B45" s="42">
        <v>21073691</v>
      </c>
      <c r="C45" s="42">
        <v>20943586</v>
      </c>
      <c r="D45" s="13">
        <v>20943586</v>
      </c>
    </row>
    <row r="46" spans="1:4" s="1" customFormat="1" ht="21.75" customHeight="1" x14ac:dyDescent="0.3">
      <c r="A46" s="9" t="s">
        <v>17</v>
      </c>
      <c r="B46" s="42">
        <v>12720384</v>
      </c>
      <c r="C46" s="42">
        <v>12647388</v>
      </c>
      <c r="D46" s="13">
        <v>12647388</v>
      </c>
    </row>
    <row r="47" spans="1:4" s="1" customFormat="1" ht="22.5" customHeight="1" x14ac:dyDescent="0.3">
      <c r="A47" s="9" t="s">
        <v>11</v>
      </c>
      <c r="B47" s="42">
        <v>27669101</v>
      </c>
      <c r="C47" s="42">
        <v>27429032</v>
      </c>
      <c r="D47" s="13">
        <v>27429032</v>
      </c>
    </row>
    <row r="48" spans="1:4" s="1" customFormat="1" ht="19.5" customHeight="1" x14ac:dyDescent="0.3">
      <c r="A48" s="9" t="s">
        <v>12</v>
      </c>
      <c r="B48" s="42">
        <v>10272339</v>
      </c>
      <c r="C48" s="42">
        <v>10182187</v>
      </c>
      <c r="D48" s="13">
        <v>10182187</v>
      </c>
    </row>
    <row r="49" spans="1:4" s="1" customFormat="1" ht="20.25" customHeight="1" x14ac:dyDescent="0.3">
      <c r="A49" s="9" t="s">
        <v>13</v>
      </c>
      <c r="B49" s="42">
        <v>22668163</v>
      </c>
      <c r="C49" s="42">
        <v>22592527</v>
      </c>
      <c r="D49" s="13">
        <v>22592527</v>
      </c>
    </row>
    <row r="50" spans="1:4" s="1" customFormat="1" ht="19.5" customHeight="1" x14ac:dyDescent="0.3">
      <c r="A50" s="9" t="s">
        <v>20</v>
      </c>
      <c r="B50" s="42">
        <v>22894896</v>
      </c>
      <c r="C50" s="42">
        <v>22763504</v>
      </c>
      <c r="D50" s="13">
        <v>22763504</v>
      </c>
    </row>
    <row r="51" spans="1:4" s="1" customFormat="1" ht="19.5" customHeight="1" x14ac:dyDescent="0.3">
      <c r="A51" s="9" t="s">
        <v>14</v>
      </c>
      <c r="B51" s="42">
        <v>14854565</v>
      </c>
      <c r="C51" s="42">
        <v>14721461</v>
      </c>
      <c r="D51" s="13">
        <v>14721461</v>
      </c>
    </row>
    <row r="52" spans="1:4" s="1" customFormat="1" ht="21.75" customHeight="1" x14ac:dyDescent="0.3">
      <c r="A52" s="9" t="s">
        <v>21</v>
      </c>
      <c r="B52" s="42">
        <v>29392933</v>
      </c>
      <c r="C52" s="42">
        <v>29115165</v>
      </c>
      <c r="D52" s="13">
        <v>29115165</v>
      </c>
    </row>
    <row r="53" spans="1:4" s="1" customFormat="1" ht="20.25" customHeight="1" x14ac:dyDescent="0.3">
      <c r="A53" s="9" t="s">
        <v>15</v>
      </c>
      <c r="B53" s="42">
        <v>21138321</v>
      </c>
      <c r="C53" s="42">
        <v>20956110</v>
      </c>
      <c r="D53" s="13">
        <v>20956110</v>
      </c>
    </row>
    <row r="54" spans="1:4" s="1" customFormat="1" ht="18.75" customHeight="1" x14ac:dyDescent="0.3">
      <c r="A54" s="9" t="s">
        <v>16</v>
      </c>
      <c r="B54" s="42">
        <v>14632363</v>
      </c>
      <c r="C54" s="42">
        <v>14531130</v>
      </c>
      <c r="D54" s="13">
        <v>14531130</v>
      </c>
    </row>
    <row r="55" spans="1:4" s="1" customFormat="1" ht="18.75" customHeight="1" thickBot="1" x14ac:dyDescent="0.35">
      <c r="A55" s="86" t="s">
        <v>29</v>
      </c>
      <c r="B55" s="83">
        <v>25152986</v>
      </c>
      <c r="C55" s="83">
        <v>29277094</v>
      </c>
      <c r="D55" s="84">
        <v>29277094</v>
      </c>
    </row>
    <row r="56" spans="1:4" s="3" customFormat="1" ht="27.75" customHeight="1" thickBot="1" x14ac:dyDescent="0.35">
      <c r="A56" s="87" t="s">
        <v>24</v>
      </c>
      <c r="B56" s="88">
        <f>SUM(B31:B55)</f>
        <v>628824640</v>
      </c>
      <c r="C56" s="88">
        <f t="shared" ref="C56:D56" si="1">SUM(C31:C55)</f>
        <v>628824640</v>
      </c>
      <c r="D56" s="88">
        <f t="shared" si="1"/>
        <v>628824640</v>
      </c>
    </row>
    <row r="57" spans="1:4" s="1" customFormat="1" ht="19.2" customHeight="1" x14ac:dyDescent="0.3">
      <c r="B57" s="33"/>
      <c r="D57" s="69" t="s">
        <v>30</v>
      </c>
    </row>
    <row r="58" spans="1:4" s="1" customFormat="1" ht="19.95" customHeight="1" x14ac:dyDescent="0.3">
      <c r="B58" s="33"/>
      <c r="D58" s="69" t="s">
        <v>80</v>
      </c>
    </row>
    <row r="59" spans="1:4" s="1" customFormat="1" ht="73.95" customHeight="1" x14ac:dyDescent="0.3">
      <c r="A59" s="176" t="s">
        <v>57</v>
      </c>
      <c r="B59" s="176"/>
      <c r="C59" s="176"/>
      <c r="D59" s="176"/>
    </row>
    <row r="60" spans="1:4" s="1" customFormat="1" ht="23.4" thickBot="1" x14ac:dyDescent="0.35">
      <c r="A60" s="12"/>
      <c r="B60" s="32"/>
      <c r="D60" s="64" t="s">
        <v>26</v>
      </c>
    </row>
    <row r="61" spans="1:4" s="1" customFormat="1" ht="25.5" customHeight="1" thickBot="1" x14ac:dyDescent="0.35">
      <c r="A61" s="166" t="s">
        <v>22</v>
      </c>
      <c r="B61" s="171" t="s">
        <v>51</v>
      </c>
      <c r="C61" s="172"/>
      <c r="D61" s="173"/>
    </row>
    <row r="62" spans="1:4" s="1" customFormat="1" ht="46.95" customHeight="1" thickBot="1" x14ac:dyDescent="0.35">
      <c r="A62" s="167"/>
      <c r="B62" s="37" t="s">
        <v>54</v>
      </c>
      <c r="C62" s="38" t="s">
        <v>55</v>
      </c>
      <c r="D62" s="65" t="s">
        <v>56</v>
      </c>
    </row>
    <row r="63" spans="1:4" s="1" customFormat="1" ht="16.2" thickBot="1" x14ac:dyDescent="0.35">
      <c r="A63" s="140">
        <v>1</v>
      </c>
      <c r="B63" s="40">
        <v>2</v>
      </c>
      <c r="C63" s="40">
        <v>3</v>
      </c>
      <c r="D63" s="66">
        <v>4</v>
      </c>
    </row>
    <row r="64" spans="1:4" s="1" customFormat="1" ht="19.5" customHeight="1" x14ac:dyDescent="0.3">
      <c r="A64" s="23" t="s">
        <v>0</v>
      </c>
      <c r="B64" s="76">
        <v>1493828</v>
      </c>
      <c r="C64" s="76">
        <v>1493828</v>
      </c>
      <c r="D64" s="141">
        <v>1493828</v>
      </c>
    </row>
    <row r="65" spans="1:4" s="1" customFormat="1" ht="21.75" customHeight="1" x14ac:dyDescent="0.3">
      <c r="A65" s="9" t="s">
        <v>1</v>
      </c>
      <c r="B65" s="45">
        <v>566237</v>
      </c>
      <c r="C65" s="45">
        <v>566237</v>
      </c>
      <c r="D65" s="142">
        <v>566237</v>
      </c>
    </row>
    <row r="66" spans="1:4" s="1" customFormat="1" ht="20.25" customHeight="1" x14ac:dyDescent="0.3">
      <c r="A66" s="9" t="s">
        <v>18</v>
      </c>
      <c r="B66" s="45">
        <v>3204500</v>
      </c>
      <c r="C66" s="45">
        <v>3204500</v>
      </c>
      <c r="D66" s="142">
        <v>3204500</v>
      </c>
    </row>
    <row r="67" spans="1:4" s="1" customFormat="1" ht="18.75" customHeight="1" x14ac:dyDescent="0.3">
      <c r="A67" s="9" t="s">
        <v>2</v>
      </c>
      <c r="B67" s="45">
        <v>2710575</v>
      </c>
      <c r="C67" s="45">
        <v>2710575</v>
      </c>
      <c r="D67" s="142">
        <v>2710575</v>
      </c>
    </row>
    <row r="68" spans="1:4" s="1" customFormat="1" ht="19.5" customHeight="1" x14ac:dyDescent="0.3">
      <c r="A68" s="9" t="s">
        <v>3</v>
      </c>
      <c r="B68" s="45">
        <v>958941</v>
      </c>
      <c r="C68" s="45">
        <v>958941</v>
      </c>
      <c r="D68" s="142">
        <v>958941</v>
      </c>
    </row>
    <row r="69" spans="1:4" s="1" customFormat="1" ht="19.5" customHeight="1" x14ac:dyDescent="0.3">
      <c r="A69" s="9" t="s">
        <v>4</v>
      </c>
      <c r="B69" s="45">
        <v>744504</v>
      </c>
      <c r="C69" s="45">
        <v>744504</v>
      </c>
      <c r="D69" s="142">
        <v>744504</v>
      </c>
    </row>
    <row r="70" spans="1:4" s="1" customFormat="1" ht="18.75" customHeight="1" x14ac:dyDescent="0.3">
      <c r="A70" s="9" t="s">
        <v>5</v>
      </c>
      <c r="B70" s="45">
        <v>2561191</v>
      </c>
      <c r="C70" s="45">
        <v>2561191</v>
      </c>
      <c r="D70" s="142">
        <v>2561191</v>
      </c>
    </row>
    <row r="71" spans="1:4" s="1" customFormat="1" ht="18.75" customHeight="1" x14ac:dyDescent="0.3">
      <c r="A71" s="9" t="s">
        <v>6</v>
      </c>
      <c r="B71" s="45">
        <v>428872</v>
      </c>
      <c r="C71" s="45">
        <v>428872</v>
      </c>
      <c r="D71" s="142">
        <v>428872</v>
      </c>
    </row>
    <row r="72" spans="1:4" s="1" customFormat="1" ht="20.25" customHeight="1" x14ac:dyDescent="0.3">
      <c r="A72" s="9" t="s">
        <v>27</v>
      </c>
      <c r="B72" s="45">
        <v>848109</v>
      </c>
      <c r="C72" s="45">
        <v>848109</v>
      </c>
      <c r="D72" s="142">
        <v>848109</v>
      </c>
    </row>
    <row r="73" spans="1:4" s="1" customFormat="1" ht="19.5" customHeight="1" x14ac:dyDescent="0.3">
      <c r="A73" s="9" t="s">
        <v>7</v>
      </c>
      <c r="B73" s="45">
        <v>1785365</v>
      </c>
      <c r="C73" s="45">
        <v>1785365</v>
      </c>
      <c r="D73" s="142">
        <v>1785365</v>
      </c>
    </row>
    <row r="74" spans="1:4" s="1" customFormat="1" ht="20.25" customHeight="1" x14ac:dyDescent="0.3">
      <c r="A74" s="9" t="s">
        <v>8</v>
      </c>
      <c r="B74" s="45">
        <v>626444</v>
      </c>
      <c r="C74" s="45">
        <v>626444</v>
      </c>
      <c r="D74" s="142">
        <v>626444</v>
      </c>
    </row>
    <row r="75" spans="1:4" s="1" customFormat="1" ht="21.6" customHeight="1" x14ac:dyDescent="0.3">
      <c r="A75" s="10" t="s">
        <v>28</v>
      </c>
      <c r="B75" s="45">
        <v>390321</v>
      </c>
      <c r="C75" s="45">
        <v>390321</v>
      </c>
      <c r="D75" s="142">
        <v>390321</v>
      </c>
    </row>
    <row r="76" spans="1:4" s="1" customFormat="1" ht="19.5" customHeight="1" x14ac:dyDescent="0.3">
      <c r="A76" s="9" t="s">
        <v>19</v>
      </c>
      <c r="B76" s="45">
        <v>1835963</v>
      </c>
      <c r="C76" s="45">
        <v>1835963</v>
      </c>
      <c r="D76" s="142">
        <v>1835963</v>
      </c>
    </row>
    <row r="77" spans="1:4" s="1" customFormat="1" ht="19.5" customHeight="1" x14ac:dyDescent="0.3">
      <c r="A77" s="9" t="s">
        <v>9</v>
      </c>
      <c r="B77" s="45">
        <v>472241</v>
      </c>
      <c r="C77" s="45">
        <v>472241</v>
      </c>
      <c r="D77" s="142">
        <v>472241</v>
      </c>
    </row>
    <row r="78" spans="1:4" s="1" customFormat="1" ht="20.399999999999999" customHeight="1" x14ac:dyDescent="0.3">
      <c r="A78" s="9" t="s">
        <v>10</v>
      </c>
      <c r="B78" s="45">
        <v>891478</v>
      </c>
      <c r="C78" s="45">
        <v>891478</v>
      </c>
      <c r="D78" s="142">
        <v>891478</v>
      </c>
    </row>
    <row r="79" spans="1:4" s="1" customFormat="1" ht="18.600000000000001" customHeight="1" x14ac:dyDescent="0.3">
      <c r="A79" s="9" t="s">
        <v>17</v>
      </c>
      <c r="B79" s="45">
        <v>766190</v>
      </c>
      <c r="C79" s="45">
        <v>766190</v>
      </c>
      <c r="D79" s="142">
        <v>766190</v>
      </c>
    </row>
    <row r="80" spans="1:4" s="1" customFormat="1" ht="21.75" customHeight="1" x14ac:dyDescent="0.3">
      <c r="A80" s="9" t="s">
        <v>11</v>
      </c>
      <c r="B80" s="45">
        <v>1163740</v>
      </c>
      <c r="C80" s="45">
        <v>1163740</v>
      </c>
      <c r="D80" s="142">
        <v>1163740</v>
      </c>
    </row>
    <row r="81" spans="1:4" s="1" customFormat="1" ht="19.5" customHeight="1" x14ac:dyDescent="0.3">
      <c r="A81" s="9" t="s">
        <v>12</v>
      </c>
      <c r="B81" s="45">
        <v>655356</v>
      </c>
      <c r="C81" s="45">
        <v>655356</v>
      </c>
      <c r="D81" s="142">
        <v>655356</v>
      </c>
    </row>
    <row r="82" spans="1:4" s="1" customFormat="1" ht="19.5" customHeight="1" x14ac:dyDescent="0.3">
      <c r="A82" s="9" t="s">
        <v>13</v>
      </c>
      <c r="B82" s="45">
        <v>771007</v>
      </c>
      <c r="C82" s="45">
        <v>771007</v>
      </c>
      <c r="D82" s="142">
        <v>771007</v>
      </c>
    </row>
    <row r="83" spans="1:4" s="1" customFormat="1" ht="21" customHeight="1" x14ac:dyDescent="0.3">
      <c r="A83" s="9" t="s">
        <v>20</v>
      </c>
      <c r="B83" s="45">
        <v>489108</v>
      </c>
      <c r="C83" s="45">
        <v>489108</v>
      </c>
      <c r="D83" s="142">
        <v>489108</v>
      </c>
    </row>
    <row r="84" spans="1:4" s="1" customFormat="1" ht="19.5" customHeight="1" x14ac:dyDescent="0.3">
      <c r="A84" s="9" t="s">
        <v>14</v>
      </c>
      <c r="B84" s="45">
        <v>628852</v>
      </c>
      <c r="C84" s="45">
        <v>628852</v>
      </c>
      <c r="D84" s="142">
        <v>628852</v>
      </c>
    </row>
    <row r="85" spans="1:4" s="1" customFormat="1" ht="18.75" customHeight="1" x14ac:dyDescent="0.3">
      <c r="A85" s="9" t="s">
        <v>21</v>
      </c>
      <c r="B85" s="45">
        <v>1361311</v>
      </c>
      <c r="C85" s="45">
        <v>1361311</v>
      </c>
      <c r="D85" s="142">
        <v>1361311</v>
      </c>
    </row>
    <row r="86" spans="1:4" s="1" customFormat="1" ht="22.5" customHeight="1" x14ac:dyDescent="0.3">
      <c r="A86" s="9" t="s">
        <v>15</v>
      </c>
      <c r="B86" s="45">
        <v>621624</v>
      </c>
      <c r="C86" s="45">
        <v>621624</v>
      </c>
      <c r="D86" s="142">
        <v>621624</v>
      </c>
    </row>
    <row r="87" spans="1:4" s="1" customFormat="1" ht="20.25" customHeight="1" x14ac:dyDescent="0.3">
      <c r="A87" s="9" t="s">
        <v>16</v>
      </c>
      <c r="B87" s="45">
        <v>520429</v>
      </c>
      <c r="C87" s="45">
        <v>520429</v>
      </c>
      <c r="D87" s="142">
        <v>520429</v>
      </c>
    </row>
    <row r="88" spans="1:4" s="2" customFormat="1" ht="24" customHeight="1" thickBot="1" x14ac:dyDescent="0.35">
      <c r="A88" s="30" t="s">
        <v>29</v>
      </c>
      <c r="B88" s="55">
        <v>1394514</v>
      </c>
      <c r="C88" s="55">
        <v>1394514</v>
      </c>
      <c r="D88" s="143">
        <v>1394514</v>
      </c>
    </row>
    <row r="89" spans="1:4" s="3" customFormat="1" ht="24.6" customHeight="1" thickBot="1" x14ac:dyDescent="0.35">
      <c r="A89" s="74" t="s">
        <v>24</v>
      </c>
      <c r="B89" s="75">
        <f>SUM(B64:B88)</f>
        <v>27890700</v>
      </c>
      <c r="C89" s="28">
        <f t="shared" ref="C89:D89" si="2">SUM(C64:C88)</f>
        <v>27890700</v>
      </c>
      <c r="D89" s="75">
        <f t="shared" si="2"/>
        <v>27890700</v>
      </c>
    </row>
    <row r="90" spans="1:4" ht="20.399999999999999" customHeight="1" x14ac:dyDescent="0.3">
      <c r="A90" s="19"/>
      <c r="B90" s="34"/>
      <c r="D90" s="67" t="s">
        <v>32</v>
      </c>
    </row>
    <row r="91" spans="1:4" ht="16.8" x14ac:dyDescent="0.3">
      <c r="A91" s="19"/>
      <c r="B91" s="34"/>
      <c r="D91" s="69" t="s">
        <v>80</v>
      </c>
    </row>
    <row r="92" spans="1:4" ht="90.6" customHeight="1" x14ac:dyDescent="0.25">
      <c r="A92" s="177" t="s">
        <v>58</v>
      </c>
      <c r="B92" s="177"/>
      <c r="C92" s="177"/>
      <c r="D92" s="177"/>
    </row>
    <row r="93" spans="1:4" ht="23.4" thickBot="1" x14ac:dyDescent="0.3">
      <c r="A93" s="12"/>
      <c r="B93" s="32"/>
      <c r="D93" s="64" t="s">
        <v>26</v>
      </c>
    </row>
    <row r="94" spans="1:4" ht="26.25" customHeight="1" thickBot="1" x14ac:dyDescent="0.3">
      <c r="A94" s="166" t="s">
        <v>22</v>
      </c>
      <c r="B94" s="171" t="s">
        <v>51</v>
      </c>
      <c r="C94" s="172"/>
      <c r="D94" s="173"/>
    </row>
    <row r="95" spans="1:4" ht="46.95" customHeight="1" thickBot="1" x14ac:dyDescent="0.3">
      <c r="A95" s="167"/>
      <c r="B95" s="37" t="s">
        <v>54</v>
      </c>
      <c r="C95" s="38" t="s">
        <v>55</v>
      </c>
      <c r="D95" s="65" t="s">
        <v>56</v>
      </c>
    </row>
    <row r="96" spans="1:4" ht="16.2" thickBot="1" x14ac:dyDescent="0.3">
      <c r="A96" s="140">
        <v>1</v>
      </c>
      <c r="B96" s="40">
        <v>2</v>
      </c>
      <c r="C96" s="40">
        <v>3</v>
      </c>
      <c r="D96" s="66">
        <v>4</v>
      </c>
    </row>
    <row r="97" spans="1:4" ht="22.5" customHeight="1" x14ac:dyDescent="0.3">
      <c r="A97" s="23" t="s">
        <v>0</v>
      </c>
      <c r="B97" s="46">
        <v>1620</v>
      </c>
      <c r="C97" s="46">
        <v>1620</v>
      </c>
      <c r="D97" s="144">
        <v>1620</v>
      </c>
    </row>
    <row r="98" spans="1:4" ht="21.75" customHeight="1" x14ac:dyDescent="0.3">
      <c r="A98" s="9" t="s">
        <v>1</v>
      </c>
      <c r="B98" s="42">
        <v>1350</v>
      </c>
      <c r="C98" s="42">
        <v>1350</v>
      </c>
      <c r="D98" s="13">
        <v>1350</v>
      </c>
    </row>
    <row r="99" spans="1:4" ht="21.75" customHeight="1" x14ac:dyDescent="0.3">
      <c r="A99" s="9" t="s">
        <v>18</v>
      </c>
      <c r="B99" s="42">
        <v>2160</v>
      </c>
      <c r="C99" s="42">
        <v>2160</v>
      </c>
      <c r="D99" s="13">
        <v>2160</v>
      </c>
    </row>
    <row r="100" spans="1:4" ht="20.25" customHeight="1" x14ac:dyDescent="0.3">
      <c r="A100" s="9" t="s">
        <v>2</v>
      </c>
      <c r="B100" s="42">
        <v>4590</v>
      </c>
      <c r="C100" s="42">
        <v>4590</v>
      </c>
      <c r="D100" s="13">
        <v>4590</v>
      </c>
    </row>
    <row r="101" spans="1:4" ht="20.25" customHeight="1" x14ac:dyDescent="0.3">
      <c r="A101" s="9" t="s">
        <v>3</v>
      </c>
      <c r="B101" s="42">
        <v>3780</v>
      </c>
      <c r="C101" s="42">
        <v>3780</v>
      </c>
      <c r="D101" s="13">
        <v>3780</v>
      </c>
    </row>
    <row r="102" spans="1:4" ht="19.5" customHeight="1" x14ac:dyDescent="0.3">
      <c r="A102" s="9" t="s">
        <v>4</v>
      </c>
      <c r="B102" s="42">
        <v>1890</v>
      </c>
      <c r="C102" s="42">
        <v>1890</v>
      </c>
      <c r="D102" s="13">
        <v>1890</v>
      </c>
    </row>
    <row r="103" spans="1:4" ht="19.5" customHeight="1" x14ac:dyDescent="0.3">
      <c r="A103" s="9" t="s">
        <v>5</v>
      </c>
      <c r="B103" s="42">
        <v>4320</v>
      </c>
      <c r="C103" s="42">
        <v>4320</v>
      </c>
      <c r="D103" s="13">
        <v>4320</v>
      </c>
    </row>
    <row r="104" spans="1:4" ht="20.25" customHeight="1" x14ac:dyDescent="0.3">
      <c r="A104" s="9" t="s">
        <v>6</v>
      </c>
      <c r="B104" s="42">
        <v>2970</v>
      </c>
      <c r="C104" s="42">
        <v>2970</v>
      </c>
      <c r="D104" s="13">
        <v>2970</v>
      </c>
    </row>
    <row r="105" spans="1:4" ht="19.5" customHeight="1" x14ac:dyDescent="0.3">
      <c r="A105" s="9" t="s">
        <v>27</v>
      </c>
      <c r="B105" s="42">
        <v>3780</v>
      </c>
      <c r="C105" s="42">
        <v>3780</v>
      </c>
      <c r="D105" s="13">
        <v>3780</v>
      </c>
    </row>
    <row r="106" spans="1:4" ht="22.5" customHeight="1" x14ac:dyDescent="0.3">
      <c r="A106" s="9" t="s">
        <v>7</v>
      </c>
      <c r="B106" s="42">
        <v>4320</v>
      </c>
      <c r="C106" s="42">
        <v>4320</v>
      </c>
      <c r="D106" s="13">
        <v>4320</v>
      </c>
    </row>
    <row r="107" spans="1:4" ht="21.75" customHeight="1" x14ac:dyDescent="0.3">
      <c r="A107" s="9" t="s">
        <v>8</v>
      </c>
      <c r="B107" s="42">
        <v>270</v>
      </c>
      <c r="C107" s="42">
        <v>270</v>
      </c>
      <c r="D107" s="13">
        <v>270</v>
      </c>
    </row>
    <row r="108" spans="1:4" ht="20.399999999999999" customHeight="1" x14ac:dyDescent="0.3">
      <c r="A108" s="10" t="s">
        <v>28</v>
      </c>
      <c r="B108" s="42">
        <v>1890</v>
      </c>
      <c r="C108" s="42">
        <v>1890</v>
      </c>
      <c r="D108" s="13">
        <v>1890</v>
      </c>
    </row>
    <row r="109" spans="1:4" ht="21.75" customHeight="1" x14ac:dyDescent="0.3">
      <c r="A109" s="9" t="s">
        <v>19</v>
      </c>
      <c r="B109" s="42">
        <v>4320</v>
      </c>
      <c r="C109" s="42">
        <v>4320</v>
      </c>
      <c r="D109" s="13">
        <v>4320</v>
      </c>
    </row>
    <row r="110" spans="1:4" ht="22.5" customHeight="1" x14ac:dyDescent="0.3">
      <c r="A110" s="9" t="s">
        <v>9</v>
      </c>
      <c r="B110" s="42">
        <v>3240</v>
      </c>
      <c r="C110" s="42">
        <v>3240</v>
      </c>
      <c r="D110" s="13">
        <v>3240</v>
      </c>
    </row>
    <row r="111" spans="1:4" ht="20.25" customHeight="1" x14ac:dyDescent="0.3">
      <c r="A111" s="9" t="s">
        <v>10</v>
      </c>
      <c r="B111" s="42">
        <v>1350</v>
      </c>
      <c r="C111" s="42">
        <v>1350</v>
      </c>
      <c r="D111" s="13">
        <v>1350</v>
      </c>
    </row>
    <row r="112" spans="1:4" ht="22.5" customHeight="1" x14ac:dyDescent="0.3">
      <c r="A112" s="9" t="s">
        <v>17</v>
      </c>
      <c r="B112" s="42">
        <v>2970</v>
      </c>
      <c r="C112" s="42">
        <v>2970</v>
      </c>
      <c r="D112" s="13">
        <v>2970</v>
      </c>
    </row>
    <row r="113" spans="1:4" ht="22.5" customHeight="1" x14ac:dyDescent="0.3">
      <c r="A113" s="9" t="s">
        <v>11</v>
      </c>
      <c r="B113" s="42">
        <v>4320</v>
      </c>
      <c r="C113" s="42">
        <v>4320</v>
      </c>
      <c r="D113" s="13">
        <v>4320</v>
      </c>
    </row>
    <row r="114" spans="1:4" ht="20.25" customHeight="1" x14ac:dyDescent="0.3">
      <c r="A114" s="9" t="s">
        <v>12</v>
      </c>
      <c r="B114" s="42">
        <v>3510</v>
      </c>
      <c r="C114" s="42">
        <v>3510</v>
      </c>
      <c r="D114" s="13">
        <v>3510</v>
      </c>
    </row>
    <row r="115" spans="1:4" ht="22.5" customHeight="1" x14ac:dyDescent="0.3">
      <c r="A115" s="9" t="s">
        <v>13</v>
      </c>
      <c r="B115" s="42">
        <v>5400</v>
      </c>
      <c r="C115" s="42">
        <v>5400</v>
      </c>
      <c r="D115" s="13">
        <v>5400</v>
      </c>
    </row>
    <row r="116" spans="1:4" ht="20.25" customHeight="1" x14ac:dyDescent="0.3">
      <c r="A116" s="9" t="s">
        <v>20</v>
      </c>
      <c r="B116" s="42">
        <v>2700</v>
      </c>
      <c r="C116" s="42">
        <v>2700</v>
      </c>
      <c r="D116" s="13">
        <v>2700</v>
      </c>
    </row>
    <row r="117" spans="1:4" ht="21.75" customHeight="1" x14ac:dyDescent="0.3">
      <c r="A117" s="9" t="s">
        <v>14</v>
      </c>
      <c r="B117" s="42">
        <v>270</v>
      </c>
      <c r="C117" s="42">
        <v>270</v>
      </c>
      <c r="D117" s="13">
        <v>270</v>
      </c>
    </row>
    <row r="118" spans="1:4" ht="20.25" customHeight="1" x14ac:dyDescent="0.3">
      <c r="A118" s="9" t="s">
        <v>21</v>
      </c>
      <c r="B118" s="42">
        <v>4050</v>
      </c>
      <c r="C118" s="42">
        <v>4050</v>
      </c>
      <c r="D118" s="13">
        <v>4050</v>
      </c>
    </row>
    <row r="119" spans="1:4" ht="20.25" customHeight="1" x14ac:dyDescent="0.3">
      <c r="A119" s="9" t="s">
        <v>15</v>
      </c>
      <c r="B119" s="42">
        <v>4050</v>
      </c>
      <c r="C119" s="42">
        <v>4050</v>
      </c>
      <c r="D119" s="13">
        <v>4050</v>
      </c>
    </row>
    <row r="120" spans="1:4" ht="20.25" customHeight="1" x14ac:dyDescent="0.3">
      <c r="A120" s="9" t="s">
        <v>16</v>
      </c>
      <c r="B120" s="42">
        <v>3780</v>
      </c>
      <c r="C120" s="42">
        <v>3780</v>
      </c>
      <c r="D120" s="13">
        <v>3780</v>
      </c>
    </row>
    <row r="121" spans="1:4" ht="19.5" customHeight="1" x14ac:dyDescent="0.3">
      <c r="A121" s="9" t="s">
        <v>38</v>
      </c>
      <c r="B121" s="42">
        <v>270</v>
      </c>
      <c r="C121" s="42">
        <v>270</v>
      </c>
      <c r="D121" s="13">
        <v>270</v>
      </c>
    </row>
    <row r="122" spans="1:4" ht="21.75" customHeight="1" thickBot="1" x14ac:dyDescent="0.35">
      <c r="A122" s="47" t="s">
        <v>31</v>
      </c>
      <c r="B122" s="48">
        <v>7530</v>
      </c>
      <c r="C122" s="48">
        <v>7530</v>
      </c>
      <c r="D122" s="145">
        <v>7530</v>
      </c>
    </row>
    <row r="123" spans="1:4" ht="22.5" customHeight="1" thickBot="1" x14ac:dyDescent="0.35">
      <c r="A123" s="27" t="s">
        <v>24</v>
      </c>
      <c r="B123" s="28">
        <f>SUM(B97:B122)</f>
        <v>80700</v>
      </c>
      <c r="C123" s="28">
        <f t="shared" ref="C123:D123" si="3">SUM(C97:C122)</f>
        <v>80700</v>
      </c>
      <c r="D123" s="28">
        <f t="shared" si="3"/>
        <v>80700</v>
      </c>
    </row>
    <row r="124" spans="1:4" s="1" customFormat="1" ht="16.8" x14ac:dyDescent="0.3">
      <c r="B124" s="33"/>
      <c r="D124" s="69" t="s">
        <v>34</v>
      </c>
    </row>
    <row r="125" spans="1:4" s="1" customFormat="1" ht="19.2" customHeight="1" x14ac:dyDescent="0.3">
      <c r="B125" s="33"/>
      <c r="D125" s="69" t="s">
        <v>80</v>
      </c>
    </row>
    <row r="126" spans="1:4" s="1" customFormat="1" ht="55.5" customHeight="1" x14ac:dyDescent="0.3">
      <c r="A126" s="176" t="s">
        <v>59</v>
      </c>
      <c r="B126" s="176"/>
      <c r="C126" s="176"/>
      <c r="D126" s="176"/>
    </row>
    <row r="127" spans="1:4" s="1" customFormat="1" ht="24" customHeight="1" thickBot="1" x14ac:dyDescent="0.35">
      <c r="A127" s="12"/>
      <c r="B127" s="32"/>
      <c r="D127" s="64" t="s">
        <v>26</v>
      </c>
    </row>
    <row r="128" spans="1:4" s="1" customFormat="1" ht="20.399999999999999" customHeight="1" thickBot="1" x14ac:dyDescent="0.35">
      <c r="A128" s="166" t="s">
        <v>22</v>
      </c>
      <c r="B128" s="171" t="s">
        <v>51</v>
      </c>
      <c r="C128" s="172"/>
      <c r="D128" s="173"/>
    </row>
    <row r="129" spans="1:4" s="1" customFormat="1" ht="45" customHeight="1" thickBot="1" x14ac:dyDescent="0.35">
      <c r="A129" s="167"/>
      <c r="B129" s="37" t="s">
        <v>54</v>
      </c>
      <c r="C129" s="38" t="s">
        <v>55</v>
      </c>
      <c r="D129" s="65" t="s">
        <v>56</v>
      </c>
    </row>
    <row r="130" spans="1:4" s="1" customFormat="1" ht="23.25" customHeight="1" thickBot="1" x14ac:dyDescent="0.35">
      <c r="A130" s="140">
        <v>1</v>
      </c>
      <c r="B130" s="40">
        <v>2</v>
      </c>
      <c r="C130" s="40">
        <v>3</v>
      </c>
      <c r="D130" s="66">
        <v>4</v>
      </c>
    </row>
    <row r="131" spans="1:4" s="1" customFormat="1" ht="20.25" customHeight="1" x14ac:dyDescent="0.3">
      <c r="A131" s="23" t="s">
        <v>0</v>
      </c>
      <c r="B131" s="51">
        <v>465777</v>
      </c>
      <c r="C131" s="51">
        <v>465777</v>
      </c>
      <c r="D131" s="29">
        <v>465777</v>
      </c>
    </row>
    <row r="132" spans="1:4" s="1" customFormat="1" ht="20.25" customHeight="1" x14ac:dyDescent="0.3">
      <c r="A132" s="9" t="s">
        <v>1</v>
      </c>
      <c r="B132" s="50">
        <v>392233</v>
      </c>
      <c r="C132" s="50">
        <v>392233</v>
      </c>
      <c r="D132" s="26">
        <v>392233</v>
      </c>
    </row>
    <row r="133" spans="1:4" s="1" customFormat="1" ht="21.75" customHeight="1" x14ac:dyDescent="0.3">
      <c r="A133" s="9" t="s">
        <v>18</v>
      </c>
      <c r="B133" s="50">
        <v>833495</v>
      </c>
      <c r="C133" s="50">
        <v>833495</v>
      </c>
      <c r="D133" s="26">
        <v>833495</v>
      </c>
    </row>
    <row r="134" spans="1:4" s="1" customFormat="1" ht="19.5" customHeight="1" x14ac:dyDescent="0.3">
      <c r="A134" s="9" t="s">
        <v>2</v>
      </c>
      <c r="B134" s="50">
        <v>735437</v>
      </c>
      <c r="C134" s="50">
        <v>735437</v>
      </c>
      <c r="D134" s="26">
        <v>735437</v>
      </c>
    </row>
    <row r="135" spans="1:4" s="1" customFormat="1" ht="21.75" customHeight="1" x14ac:dyDescent="0.3">
      <c r="A135" s="9" t="s">
        <v>3</v>
      </c>
      <c r="B135" s="50">
        <v>367718</v>
      </c>
      <c r="C135" s="50">
        <v>367718</v>
      </c>
      <c r="D135" s="26">
        <v>367718</v>
      </c>
    </row>
    <row r="136" spans="1:4" s="1" customFormat="1" ht="19.5" customHeight="1" x14ac:dyDescent="0.3">
      <c r="A136" s="9" t="s">
        <v>4</v>
      </c>
      <c r="B136" s="50">
        <v>514806</v>
      </c>
      <c r="C136" s="50">
        <v>514806</v>
      </c>
      <c r="D136" s="26">
        <v>514806</v>
      </c>
    </row>
    <row r="137" spans="1:4" s="1" customFormat="1" ht="20.25" customHeight="1" x14ac:dyDescent="0.3">
      <c r="A137" s="9" t="s">
        <v>5</v>
      </c>
      <c r="B137" s="50">
        <v>588349</v>
      </c>
      <c r="C137" s="50">
        <v>588349</v>
      </c>
      <c r="D137" s="26">
        <v>588349</v>
      </c>
    </row>
    <row r="138" spans="1:4" s="1" customFormat="1" ht="18.75" customHeight="1" x14ac:dyDescent="0.3">
      <c r="A138" s="9" t="s">
        <v>6</v>
      </c>
      <c r="B138" s="50">
        <v>416748</v>
      </c>
      <c r="C138" s="50">
        <v>416748</v>
      </c>
      <c r="D138" s="26">
        <v>416748</v>
      </c>
    </row>
    <row r="139" spans="1:4" s="1" customFormat="1" ht="19.5" customHeight="1" x14ac:dyDescent="0.3">
      <c r="A139" s="9" t="s">
        <v>27</v>
      </c>
      <c r="B139" s="50">
        <v>710922</v>
      </c>
      <c r="C139" s="50">
        <v>710922</v>
      </c>
      <c r="D139" s="26">
        <v>710922</v>
      </c>
    </row>
    <row r="140" spans="1:4" s="1" customFormat="1" ht="21.75" customHeight="1" x14ac:dyDescent="0.3">
      <c r="A140" s="9" t="s">
        <v>7</v>
      </c>
      <c r="B140" s="50">
        <v>710922</v>
      </c>
      <c r="C140" s="50">
        <v>710922</v>
      </c>
      <c r="D140" s="26">
        <v>710922</v>
      </c>
    </row>
    <row r="141" spans="1:4" s="1" customFormat="1" ht="21" customHeight="1" x14ac:dyDescent="0.3">
      <c r="A141" s="9" t="s">
        <v>8</v>
      </c>
      <c r="B141" s="50">
        <v>441262</v>
      </c>
      <c r="C141" s="50">
        <v>441262</v>
      </c>
      <c r="D141" s="26">
        <v>441262</v>
      </c>
    </row>
    <row r="142" spans="1:4" s="1" customFormat="1" ht="24" customHeight="1" x14ac:dyDescent="0.3">
      <c r="A142" s="10" t="s">
        <v>28</v>
      </c>
      <c r="B142" s="50">
        <v>735437</v>
      </c>
      <c r="C142" s="50">
        <v>735437</v>
      </c>
      <c r="D142" s="26">
        <v>735437</v>
      </c>
    </row>
    <row r="143" spans="1:4" s="1" customFormat="1" ht="19.95" customHeight="1" x14ac:dyDescent="0.3">
      <c r="A143" s="9" t="s">
        <v>19</v>
      </c>
      <c r="B143" s="50">
        <v>1250243</v>
      </c>
      <c r="C143" s="50">
        <v>1250243</v>
      </c>
      <c r="D143" s="26">
        <v>1250243</v>
      </c>
    </row>
    <row r="144" spans="1:4" s="1" customFormat="1" ht="20.25" customHeight="1" x14ac:dyDescent="0.3">
      <c r="A144" s="9" t="s">
        <v>9</v>
      </c>
      <c r="B144" s="50">
        <v>514806</v>
      </c>
      <c r="C144" s="50">
        <v>514806</v>
      </c>
      <c r="D144" s="26">
        <v>514806</v>
      </c>
    </row>
    <row r="145" spans="1:4" s="1" customFormat="1" ht="18.75" customHeight="1" x14ac:dyDescent="0.3">
      <c r="A145" s="9" t="s">
        <v>10</v>
      </c>
      <c r="B145" s="50">
        <v>612864</v>
      </c>
      <c r="C145" s="50">
        <v>612864</v>
      </c>
      <c r="D145" s="26">
        <v>612864</v>
      </c>
    </row>
    <row r="146" spans="1:4" s="1" customFormat="1" ht="19.5" customHeight="1" x14ac:dyDescent="0.3">
      <c r="A146" s="9" t="s">
        <v>17</v>
      </c>
      <c r="B146" s="50">
        <v>465777</v>
      </c>
      <c r="C146" s="50">
        <v>465777</v>
      </c>
      <c r="D146" s="26">
        <v>465777</v>
      </c>
    </row>
    <row r="147" spans="1:4" s="1" customFormat="1" ht="19.5" customHeight="1" x14ac:dyDescent="0.3">
      <c r="A147" s="9" t="s">
        <v>11</v>
      </c>
      <c r="B147" s="50">
        <v>858010</v>
      </c>
      <c r="C147" s="50">
        <v>858010</v>
      </c>
      <c r="D147" s="26">
        <v>858010</v>
      </c>
    </row>
    <row r="148" spans="1:4" s="1" customFormat="1" ht="18.75" customHeight="1" x14ac:dyDescent="0.3">
      <c r="A148" s="9" t="s">
        <v>12</v>
      </c>
      <c r="B148" s="50">
        <v>514806</v>
      </c>
      <c r="C148" s="50">
        <v>514806</v>
      </c>
      <c r="D148" s="26">
        <v>514806</v>
      </c>
    </row>
    <row r="149" spans="1:4" s="1" customFormat="1" ht="21.75" customHeight="1" x14ac:dyDescent="0.3">
      <c r="A149" s="9" t="s">
        <v>13</v>
      </c>
      <c r="B149" s="50">
        <v>784466</v>
      </c>
      <c r="C149" s="50">
        <v>784466</v>
      </c>
      <c r="D149" s="26">
        <v>784466</v>
      </c>
    </row>
    <row r="150" spans="1:4" s="1" customFormat="1" ht="20.25" customHeight="1" x14ac:dyDescent="0.3">
      <c r="A150" s="9" t="s">
        <v>20</v>
      </c>
      <c r="B150" s="50">
        <v>539320</v>
      </c>
      <c r="C150" s="50">
        <v>539320</v>
      </c>
      <c r="D150" s="26">
        <v>539320</v>
      </c>
    </row>
    <row r="151" spans="1:4" s="1" customFormat="1" ht="18.75" customHeight="1" x14ac:dyDescent="0.3">
      <c r="A151" s="9" t="s">
        <v>14</v>
      </c>
      <c r="B151" s="50">
        <v>539320</v>
      </c>
      <c r="C151" s="50">
        <v>539320</v>
      </c>
      <c r="D151" s="26">
        <v>539320</v>
      </c>
    </row>
    <row r="152" spans="1:4" s="1" customFormat="1" ht="20.25" customHeight="1" x14ac:dyDescent="0.3">
      <c r="A152" s="9" t="s">
        <v>21</v>
      </c>
      <c r="B152" s="50">
        <v>416748</v>
      </c>
      <c r="C152" s="50">
        <v>416748</v>
      </c>
      <c r="D152" s="26">
        <v>416748</v>
      </c>
    </row>
    <row r="153" spans="1:4" s="1" customFormat="1" ht="18.75" customHeight="1" x14ac:dyDescent="0.3">
      <c r="A153" s="9" t="s">
        <v>15</v>
      </c>
      <c r="B153" s="50">
        <v>441262</v>
      </c>
      <c r="C153" s="50">
        <v>441262</v>
      </c>
      <c r="D153" s="26">
        <v>441262</v>
      </c>
    </row>
    <row r="154" spans="1:4" s="1" customFormat="1" ht="21.75" customHeight="1" x14ac:dyDescent="0.3">
      <c r="A154" s="9" t="s">
        <v>16</v>
      </c>
      <c r="B154" s="50">
        <v>539320</v>
      </c>
      <c r="C154" s="50">
        <v>539320</v>
      </c>
      <c r="D154" s="26">
        <v>539320</v>
      </c>
    </row>
    <row r="155" spans="1:4" s="1" customFormat="1" ht="19.5" customHeight="1" x14ac:dyDescent="0.3">
      <c r="A155" s="9" t="s">
        <v>33</v>
      </c>
      <c r="B155" s="50">
        <v>318689</v>
      </c>
      <c r="C155" s="50">
        <v>318689</v>
      </c>
      <c r="D155" s="26">
        <v>318689</v>
      </c>
    </row>
    <row r="156" spans="1:4" s="1" customFormat="1" ht="19.5" customHeight="1" thickBot="1" x14ac:dyDescent="0.35">
      <c r="A156" s="30" t="s">
        <v>29</v>
      </c>
      <c r="B156" s="52">
        <v>612863</v>
      </c>
      <c r="C156" s="52">
        <v>612863</v>
      </c>
      <c r="D156" s="146">
        <v>612863</v>
      </c>
    </row>
    <row r="157" spans="1:4" s="2" customFormat="1" ht="23.25" customHeight="1" thickBot="1" x14ac:dyDescent="0.35">
      <c r="A157" s="27" t="s">
        <v>24</v>
      </c>
      <c r="B157" s="49">
        <f>SUM(B131:B156)</f>
        <v>15321600</v>
      </c>
      <c r="C157" s="49">
        <f t="shared" ref="C157:D157" si="4">SUM(C131:C156)</f>
        <v>15321600</v>
      </c>
      <c r="D157" s="49">
        <f t="shared" si="4"/>
        <v>15321600</v>
      </c>
    </row>
    <row r="158" spans="1:4" s="1" customFormat="1" ht="16.8" x14ac:dyDescent="0.3">
      <c r="B158" s="33"/>
      <c r="D158" s="69" t="s">
        <v>35</v>
      </c>
    </row>
    <row r="159" spans="1:4" s="1" customFormat="1" ht="16.8" x14ac:dyDescent="0.3">
      <c r="B159" s="33"/>
      <c r="D159" s="69" t="s">
        <v>80</v>
      </c>
    </row>
    <row r="160" spans="1:4" s="1" customFormat="1" ht="75" customHeight="1" x14ac:dyDescent="0.3">
      <c r="A160" s="177" t="s">
        <v>60</v>
      </c>
      <c r="B160" s="177"/>
      <c r="C160" s="177"/>
      <c r="D160" s="177"/>
    </row>
    <row r="161" spans="1:4" s="1" customFormat="1" ht="23.4" thickBot="1" x14ac:dyDescent="0.35">
      <c r="A161" s="12"/>
      <c r="B161" s="32"/>
      <c r="D161" s="64" t="s">
        <v>26</v>
      </c>
    </row>
    <row r="162" spans="1:4" s="1" customFormat="1" ht="23.25" customHeight="1" thickBot="1" x14ac:dyDescent="0.35">
      <c r="A162" s="166" t="s">
        <v>22</v>
      </c>
      <c r="B162" s="171" t="s">
        <v>51</v>
      </c>
      <c r="C162" s="172"/>
      <c r="D162" s="173"/>
    </row>
    <row r="163" spans="1:4" s="1" customFormat="1" ht="49.2" customHeight="1" thickBot="1" x14ac:dyDescent="0.35">
      <c r="A163" s="167"/>
      <c r="B163" s="37" t="s">
        <v>54</v>
      </c>
      <c r="C163" s="38" t="s">
        <v>55</v>
      </c>
      <c r="D163" s="65" t="s">
        <v>56</v>
      </c>
    </row>
    <row r="164" spans="1:4" s="1" customFormat="1" ht="16.2" thickBot="1" x14ac:dyDescent="0.35">
      <c r="A164" s="140">
        <v>1</v>
      </c>
      <c r="B164" s="40">
        <v>2</v>
      </c>
      <c r="C164" s="40">
        <v>3</v>
      </c>
      <c r="D164" s="66">
        <v>4</v>
      </c>
    </row>
    <row r="165" spans="1:4" s="1" customFormat="1" ht="21.75" customHeight="1" x14ac:dyDescent="0.3">
      <c r="A165" s="23" t="s">
        <v>0</v>
      </c>
      <c r="B165" s="46">
        <v>793337</v>
      </c>
      <c r="C165" s="46">
        <v>793337</v>
      </c>
      <c r="D165" s="144">
        <v>793337</v>
      </c>
    </row>
    <row r="166" spans="1:4" s="1" customFormat="1" ht="21.75" customHeight="1" x14ac:dyDescent="0.3">
      <c r="A166" s="9" t="s">
        <v>1</v>
      </c>
      <c r="B166" s="42">
        <v>241878</v>
      </c>
      <c r="C166" s="42">
        <v>241878</v>
      </c>
      <c r="D166" s="13">
        <v>241878</v>
      </c>
    </row>
    <row r="167" spans="1:4" s="1" customFormat="1" ht="20.25" customHeight="1" x14ac:dyDescent="0.3">
      <c r="A167" s="9" t="s">
        <v>18</v>
      </c>
      <c r="B167" s="42">
        <v>2151192</v>
      </c>
      <c r="C167" s="42">
        <v>2151192</v>
      </c>
      <c r="D167" s="13">
        <v>2151192</v>
      </c>
    </row>
    <row r="168" spans="1:4" s="1" customFormat="1" ht="20.25" customHeight="1" x14ac:dyDescent="0.3">
      <c r="A168" s="9" t="s">
        <v>2</v>
      </c>
      <c r="B168" s="42">
        <v>2332326</v>
      </c>
      <c r="C168" s="42">
        <v>2332326</v>
      </c>
      <c r="D168" s="13">
        <v>2332326</v>
      </c>
    </row>
    <row r="169" spans="1:4" s="1" customFormat="1" ht="19.5" customHeight="1" x14ac:dyDescent="0.3">
      <c r="A169" s="9" t="s">
        <v>3</v>
      </c>
      <c r="B169" s="42">
        <v>532142</v>
      </c>
      <c r="C169" s="42">
        <v>532142</v>
      </c>
      <c r="D169" s="13">
        <v>532142</v>
      </c>
    </row>
    <row r="170" spans="1:4" s="1" customFormat="1" ht="18.75" customHeight="1" x14ac:dyDescent="0.3">
      <c r="A170" s="9" t="s">
        <v>4</v>
      </c>
      <c r="B170" s="42">
        <v>426148</v>
      </c>
      <c r="C170" s="42">
        <v>426148</v>
      </c>
      <c r="D170" s="13">
        <v>426148</v>
      </c>
    </row>
    <row r="171" spans="1:4" s="1" customFormat="1" ht="21.75" customHeight="1" x14ac:dyDescent="0.3">
      <c r="A171" s="9" t="s">
        <v>5</v>
      </c>
      <c r="B171" s="42">
        <v>1548289</v>
      </c>
      <c r="C171" s="42">
        <v>1548289</v>
      </c>
      <c r="D171" s="13">
        <v>1548289</v>
      </c>
    </row>
    <row r="172" spans="1:4" s="1" customFormat="1" ht="20.25" customHeight="1" x14ac:dyDescent="0.3">
      <c r="A172" s="9" t="s">
        <v>6</v>
      </c>
      <c r="B172" s="42">
        <v>242045</v>
      </c>
      <c r="C172" s="42">
        <v>242045</v>
      </c>
      <c r="D172" s="13">
        <v>242045</v>
      </c>
    </row>
    <row r="173" spans="1:4" s="1" customFormat="1" ht="19.5" customHeight="1" x14ac:dyDescent="0.3">
      <c r="A173" s="9" t="s">
        <v>27</v>
      </c>
      <c r="B173" s="42">
        <v>1438101</v>
      </c>
      <c r="C173" s="42">
        <v>1438101</v>
      </c>
      <c r="D173" s="13">
        <v>1438101</v>
      </c>
    </row>
    <row r="174" spans="1:4" s="1" customFormat="1" ht="21.75" customHeight="1" x14ac:dyDescent="0.3">
      <c r="A174" s="9" t="s">
        <v>7</v>
      </c>
      <c r="B174" s="42">
        <v>1404991</v>
      </c>
      <c r="C174" s="42">
        <v>1404991</v>
      </c>
      <c r="D174" s="13">
        <v>1404991</v>
      </c>
    </row>
    <row r="175" spans="1:4" s="1" customFormat="1" ht="19.5" customHeight="1" x14ac:dyDescent="0.3">
      <c r="A175" s="9" t="s">
        <v>8</v>
      </c>
      <c r="B175" s="42">
        <v>319118</v>
      </c>
      <c r="C175" s="42">
        <v>319118</v>
      </c>
      <c r="D175" s="13">
        <v>319118</v>
      </c>
    </row>
    <row r="176" spans="1:4" s="1" customFormat="1" ht="16.8" x14ac:dyDescent="0.3">
      <c r="A176" s="10" t="s">
        <v>28</v>
      </c>
      <c r="B176" s="42">
        <v>1499083</v>
      </c>
      <c r="C176" s="42">
        <v>1499083</v>
      </c>
      <c r="D176" s="13">
        <v>1499083</v>
      </c>
    </row>
    <row r="177" spans="1:4" s="1" customFormat="1" ht="20.25" customHeight="1" x14ac:dyDescent="0.3">
      <c r="A177" s="9" t="s">
        <v>19</v>
      </c>
      <c r="B177" s="42">
        <v>2317602</v>
      </c>
      <c r="C177" s="42">
        <v>2317602</v>
      </c>
      <c r="D177" s="13">
        <v>2317602</v>
      </c>
    </row>
    <row r="178" spans="1:4" s="1" customFormat="1" ht="18.75" customHeight="1" x14ac:dyDescent="0.3">
      <c r="A178" s="9" t="s">
        <v>9</v>
      </c>
      <c r="B178" s="42">
        <v>451199</v>
      </c>
      <c r="C178" s="42">
        <v>451199</v>
      </c>
      <c r="D178" s="13">
        <v>451199</v>
      </c>
    </row>
    <row r="179" spans="1:4" s="1" customFormat="1" ht="18.75" customHeight="1" x14ac:dyDescent="0.3">
      <c r="A179" s="9" t="s">
        <v>10</v>
      </c>
      <c r="B179" s="42">
        <v>442386</v>
      </c>
      <c r="C179" s="42">
        <v>442386</v>
      </c>
      <c r="D179" s="13">
        <v>442386</v>
      </c>
    </row>
    <row r="180" spans="1:4" s="1" customFormat="1" ht="20.25" customHeight="1" x14ac:dyDescent="0.3">
      <c r="A180" s="9" t="s">
        <v>17</v>
      </c>
      <c r="B180" s="42">
        <v>510286</v>
      </c>
      <c r="C180" s="42">
        <v>510286</v>
      </c>
      <c r="D180" s="13">
        <v>510286</v>
      </c>
    </row>
    <row r="181" spans="1:4" s="1" customFormat="1" ht="19.5" customHeight="1" x14ac:dyDescent="0.3">
      <c r="A181" s="9" t="s">
        <v>11</v>
      </c>
      <c r="B181" s="42">
        <v>421081</v>
      </c>
      <c r="C181" s="42">
        <v>421081</v>
      </c>
      <c r="D181" s="13">
        <v>421081</v>
      </c>
    </row>
    <row r="182" spans="1:4" s="1" customFormat="1" ht="18.75" customHeight="1" x14ac:dyDescent="0.3">
      <c r="A182" s="9" t="s">
        <v>12</v>
      </c>
      <c r="B182" s="42">
        <v>408302</v>
      </c>
      <c r="C182" s="42">
        <v>408302</v>
      </c>
      <c r="D182" s="13">
        <v>408302</v>
      </c>
    </row>
    <row r="183" spans="1:4" s="1" customFormat="1" ht="18.75" customHeight="1" x14ac:dyDescent="0.3">
      <c r="A183" s="9" t="s">
        <v>13</v>
      </c>
      <c r="B183" s="42">
        <v>1008276</v>
      </c>
      <c r="C183" s="42">
        <v>1008276</v>
      </c>
      <c r="D183" s="13">
        <v>1008276</v>
      </c>
    </row>
    <row r="184" spans="1:4" s="1" customFormat="1" ht="19.5" customHeight="1" x14ac:dyDescent="0.3">
      <c r="A184" s="9" t="s">
        <v>20</v>
      </c>
      <c r="B184" s="42">
        <v>694013</v>
      </c>
      <c r="C184" s="42">
        <v>694013</v>
      </c>
      <c r="D184" s="13">
        <v>694013</v>
      </c>
    </row>
    <row r="185" spans="1:4" s="1" customFormat="1" ht="20.25" customHeight="1" x14ac:dyDescent="0.3">
      <c r="A185" s="9" t="s">
        <v>14</v>
      </c>
      <c r="B185" s="42">
        <v>380048</v>
      </c>
      <c r="C185" s="42">
        <v>380048</v>
      </c>
      <c r="D185" s="13">
        <v>380048</v>
      </c>
    </row>
    <row r="186" spans="1:4" s="1" customFormat="1" ht="20.25" customHeight="1" x14ac:dyDescent="0.3">
      <c r="A186" s="9" t="s">
        <v>21</v>
      </c>
      <c r="B186" s="42">
        <v>536568</v>
      </c>
      <c r="C186" s="42">
        <v>536568</v>
      </c>
      <c r="D186" s="13">
        <v>536568</v>
      </c>
    </row>
    <row r="187" spans="1:4" s="1" customFormat="1" ht="19.5" customHeight="1" x14ac:dyDescent="0.3">
      <c r="A187" s="9" t="s">
        <v>15</v>
      </c>
      <c r="B187" s="42">
        <v>419593</v>
      </c>
      <c r="C187" s="42">
        <v>419593</v>
      </c>
      <c r="D187" s="13">
        <v>419593</v>
      </c>
    </row>
    <row r="188" spans="1:4" s="1" customFormat="1" ht="22.5" customHeight="1" x14ac:dyDescent="0.3">
      <c r="A188" s="9" t="s">
        <v>16</v>
      </c>
      <c r="B188" s="42">
        <v>468675</v>
      </c>
      <c r="C188" s="42">
        <v>468675</v>
      </c>
      <c r="D188" s="13">
        <v>468675</v>
      </c>
    </row>
    <row r="189" spans="1:4" s="1" customFormat="1" ht="19.5" customHeight="1" x14ac:dyDescent="0.3">
      <c r="A189" s="9" t="s">
        <v>38</v>
      </c>
      <c r="B189" s="42">
        <v>4100001</v>
      </c>
      <c r="C189" s="42">
        <v>4100001</v>
      </c>
      <c r="D189" s="13">
        <v>4100001</v>
      </c>
    </row>
    <row r="190" spans="1:4" s="1" customFormat="1" ht="21.75" customHeight="1" thickBot="1" x14ac:dyDescent="0.35">
      <c r="A190" s="47" t="s">
        <v>31</v>
      </c>
      <c r="B190" s="48">
        <v>14292620</v>
      </c>
      <c r="C190" s="48">
        <v>14292620</v>
      </c>
      <c r="D190" s="145">
        <v>14292620</v>
      </c>
    </row>
    <row r="191" spans="1:4" s="3" customFormat="1" ht="25.5" customHeight="1" thickBot="1" x14ac:dyDescent="0.35">
      <c r="A191" s="27" t="s">
        <v>24</v>
      </c>
      <c r="B191" s="28">
        <f>SUM(B165:B190)</f>
        <v>39379300</v>
      </c>
      <c r="C191" s="28">
        <f t="shared" ref="C191:D191" si="5">SUM(C165:C190)</f>
        <v>39379300</v>
      </c>
      <c r="D191" s="28">
        <f t="shared" si="5"/>
        <v>39379300</v>
      </c>
    </row>
    <row r="192" spans="1:4" ht="16.8" x14ac:dyDescent="0.3">
      <c r="A192" s="1"/>
      <c r="B192" s="33"/>
      <c r="D192" s="69" t="s">
        <v>36</v>
      </c>
    </row>
    <row r="193" spans="1:4" ht="16.8" x14ac:dyDescent="0.3">
      <c r="A193" s="1"/>
      <c r="B193" s="33"/>
      <c r="D193" s="69" t="s">
        <v>80</v>
      </c>
    </row>
    <row r="194" spans="1:4" ht="75.599999999999994" customHeight="1" x14ac:dyDescent="0.25">
      <c r="A194" s="176" t="s">
        <v>61</v>
      </c>
      <c r="B194" s="176"/>
      <c r="C194" s="176"/>
      <c r="D194" s="176"/>
    </row>
    <row r="195" spans="1:4" ht="23.4" thickBot="1" x14ac:dyDescent="0.3">
      <c r="A195" s="12"/>
      <c r="B195" s="32"/>
      <c r="D195" s="64" t="s">
        <v>26</v>
      </c>
    </row>
    <row r="196" spans="1:4" ht="22.5" customHeight="1" thickBot="1" x14ac:dyDescent="0.3">
      <c r="A196" s="166" t="s">
        <v>22</v>
      </c>
      <c r="B196" s="171" t="s">
        <v>51</v>
      </c>
      <c r="C196" s="172"/>
      <c r="D196" s="173"/>
    </row>
    <row r="197" spans="1:4" ht="41.4" customHeight="1" thickBot="1" x14ac:dyDescent="0.3">
      <c r="A197" s="167"/>
      <c r="B197" s="37" t="s">
        <v>54</v>
      </c>
      <c r="C197" s="38" t="s">
        <v>55</v>
      </c>
      <c r="D197" s="65" t="s">
        <v>56</v>
      </c>
    </row>
    <row r="198" spans="1:4" ht="16.2" thickBot="1" x14ac:dyDescent="0.3">
      <c r="A198" s="140">
        <v>1</v>
      </c>
      <c r="B198" s="20">
        <v>2</v>
      </c>
      <c r="C198" s="20">
        <v>3</v>
      </c>
      <c r="D198" s="134">
        <v>4</v>
      </c>
    </row>
    <row r="199" spans="1:4" s="1" customFormat="1" ht="20.25" customHeight="1" x14ac:dyDescent="0.3">
      <c r="A199" s="23" t="s">
        <v>0</v>
      </c>
      <c r="B199" s="132">
        <v>682769</v>
      </c>
      <c r="C199" s="132">
        <v>682769</v>
      </c>
      <c r="D199" s="147">
        <v>682769</v>
      </c>
    </row>
    <row r="200" spans="1:4" s="1" customFormat="1" ht="20.25" customHeight="1" x14ac:dyDescent="0.3">
      <c r="A200" s="9" t="s">
        <v>1</v>
      </c>
      <c r="B200" s="131">
        <v>437863</v>
      </c>
      <c r="C200" s="131">
        <v>437863</v>
      </c>
      <c r="D200" s="148">
        <v>437863</v>
      </c>
    </row>
    <row r="201" spans="1:4" s="1" customFormat="1" ht="20.25" customHeight="1" x14ac:dyDescent="0.3">
      <c r="A201" s="9" t="s">
        <v>18</v>
      </c>
      <c r="B201" s="131">
        <v>964782</v>
      </c>
      <c r="C201" s="131">
        <v>964782</v>
      </c>
      <c r="D201" s="148">
        <v>964782</v>
      </c>
    </row>
    <row r="202" spans="1:4" s="1" customFormat="1" ht="20.25" customHeight="1" x14ac:dyDescent="0.3">
      <c r="A202" s="9" t="s">
        <v>2</v>
      </c>
      <c r="B202" s="131">
        <v>1573337</v>
      </c>
      <c r="C202" s="131">
        <v>1573337</v>
      </c>
      <c r="D202" s="148">
        <v>1573337</v>
      </c>
    </row>
    <row r="203" spans="1:4" s="1" customFormat="1" ht="20.25" customHeight="1" x14ac:dyDescent="0.3">
      <c r="A203" s="9" t="s">
        <v>3</v>
      </c>
      <c r="B203" s="131">
        <v>222642</v>
      </c>
      <c r="C203" s="131">
        <v>222642</v>
      </c>
      <c r="D203" s="148">
        <v>222642</v>
      </c>
    </row>
    <row r="204" spans="1:4" s="1" customFormat="1" ht="20.25" customHeight="1" x14ac:dyDescent="0.3">
      <c r="A204" s="9" t="s">
        <v>4</v>
      </c>
      <c r="B204" s="131">
        <v>489812</v>
      </c>
      <c r="C204" s="131">
        <v>489812</v>
      </c>
      <c r="D204" s="148">
        <v>489812</v>
      </c>
    </row>
    <row r="205" spans="1:4" s="1" customFormat="1" ht="20.25" customHeight="1" x14ac:dyDescent="0.3">
      <c r="A205" s="9" t="s">
        <v>5</v>
      </c>
      <c r="B205" s="131">
        <v>645662</v>
      </c>
      <c r="C205" s="131">
        <v>645662</v>
      </c>
      <c r="D205" s="148">
        <v>645662</v>
      </c>
    </row>
    <row r="206" spans="1:4" s="1" customFormat="1" ht="20.25" customHeight="1" x14ac:dyDescent="0.3">
      <c r="A206" s="9" t="s">
        <v>6</v>
      </c>
      <c r="B206" s="131">
        <v>378491</v>
      </c>
      <c r="C206" s="131">
        <v>378491</v>
      </c>
      <c r="D206" s="148">
        <v>378491</v>
      </c>
    </row>
    <row r="207" spans="1:4" s="1" customFormat="1" ht="20.25" customHeight="1" x14ac:dyDescent="0.3">
      <c r="A207" s="9" t="s">
        <v>27</v>
      </c>
      <c r="B207" s="131">
        <v>883147</v>
      </c>
      <c r="C207" s="131">
        <v>883147</v>
      </c>
      <c r="D207" s="148">
        <v>883147</v>
      </c>
    </row>
    <row r="208" spans="1:4" s="1" customFormat="1" ht="20.25" customHeight="1" x14ac:dyDescent="0.3">
      <c r="A208" s="9" t="s">
        <v>7</v>
      </c>
      <c r="B208" s="131">
        <v>667926</v>
      </c>
      <c r="C208" s="131">
        <v>667926</v>
      </c>
      <c r="D208" s="148">
        <v>667926</v>
      </c>
    </row>
    <row r="209" spans="1:4" s="1" customFormat="1" ht="20.25" customHeight="1" x14ac:dyDescent="0.3">
      <c r="A209" s="9" t="s">
        <v>8</v>
      </c>
      <c r="B209" s="131">
        <v>452705</v>
      </c>
      <c r="C209" s="131">
        <v>452705</v>
      </c>
      <c r="D209" s="148">
        <v>452705</v>
      </c>
    </row>
    <row r="210" spans="1:4" s="1" customFormat="1" ht="24" customHeight="1" x14ac:dyDescent="0.3">
      <c r="A210" s="10" t="s">
        <v>28</v>
      </c>
      <c r="B210" s="131">
        <v>638240</v>
      </c>
      <c r="C210" s="131">
        <v>638240</v>
      </c>
      <c r="D210" s="148">
        <v>638240</v>
      </c>
    </row>
    <row r="211" spans="1:4" s="1" customFormat="1" ht="20.25" customHeight="1" x14ac:dyDescent="0.3">
      <c r="A211" s="9" t="s">
        <v>19</v>
      </c>
      <c r="B211" s="131">
        <v>1334446</v>
      </c>
      <c r="C211" s="131">
        <v>1334446</v>
      </c>
      <c r="D211" s="148">
        <v>1334446</v>
      </c>
    </row>
    <row r="212" spans="1:4" s="1" customFormat="1" ht="20.25" customHeight="1" x14ac:dyDescent="0.3">
      <c r="A212" s="9" t="s">
        <v>9</v>
      </c>
      <c r="B212" s="131">
        <v>474970</v>
      </c>
      <c r="C212" s="131">
        <v>474970</v>
      </c>
      <c r="D212" s="148">
        <v>474970</v>
      </c>
    </row>
    <row r="213" spans="1:4" s="1" customFormat="1" ht="20.25" customHeight="1" x14ac:dyDescent="0.3">
      <c r="A213" s="9" t="s">
        <v>10</v>
      </c>
      <c r="B213" s="131">
        <v>371070</v>
      </c>
      <c r="C213" s="131">
        <v>371070</v>
      </c>
      <c r="D213" s="148">
        <v>371070</v>
      </c>
    </row>
    <row r="214" spans="1:4" s="1" customFormat="1" ht="20.25" customHeight="1" x14ac:dyDescent="0.3">
      <c r="A214" s="9" t="s">
        <v>17</v>
      </c>
      <c r="B214" s="131">
        <v>296856</v>
      </c>
      <c r="C214" s="131">
        <v>296856</v>
      </c>
      <c r="D214" s="148">
        <v>296856</v>
      </c>
    </row>
    <row r="215" spans="1:4" s="1" customFormat="1" ht="20.25" customHeight="1" x14ac:dyDescent="0.3">
      <c r="A215" s="9" t="s">
        <v>11</v>
      </c>
      <c r="B215" s="131">
        <v>749561</v>
      </c>
      <c r="C215" s="131">
        <v>749561</v>
      </c>
      <c r="D215" s="148">
        <v>749561</v>
      </c>
    </row>
    <row r="216" spans="1:4" s="1" customFormat="1" ht="20.25" customHeight="1" x14ac:dyDescent="0.3">
      <c r="A216" s="9" t="s">
        <v>12</v>
      </c>
      <c r="B216" s="131">
        <v>282013</v>
      </c>
      <c r="C216" s="131">
        <v>282013</v>
      </c>
      <c r="D216" s="148">
        <v>282013</v>
      </c>
    </row>
    <row r="217" spans="1:4" s="1" customFormat="1" ht="20.25" customHeight="1" x14ac:dyDescent="0.3">
      <c r="A217" s="9" t="s">
        <v>13</v>
      </c>
      <c r="B217" s="131">
        <v>823775</v>
      </c>
      <c r="C217" s="131">
        <v>823775</v>
      </c>
      <c r="D217" s="148">
        <v>823775</v>
      </c>
    </row>
    <row r="218" spans="1:4" s="1" customFormat="1" ht="20.25" customHeight="1" x14ac:dyDescent="0.3">
      <c r="A218" s="9" t="s">
        <v>20</v>
      </c>
      <c r="B218" s="131">
        <v>348806</v>
      </c>
      <c r="C218" s="131">
        <v>348806</v>
      </c>
      <c r="D218" s="148">
        <v>348806</v>
      </c>
    </row>
    <row r="219" spans="1:4" s="1" customFormat="1" ht="20.25" customHeight="1" x14ac:dyDescent="0.3">
      <c r="A219" s="9" t="s">
        <v>14</v>
      </c>
      <c r="B219" s="131">
        <v>534341</v>
      </c>
      <c r="C219" s="131">
        <v>534341</v>
      </c>
      <c r="D219" s="148">
        <v>534341</v>
      </c>
    </row>
    <row r="220" spans="1:4" s="1" customFormat="1" ht="20.25" customHeight="1" x14ac:dyDescent="0.3">
      <c r="A220" s="9" t="s">
        <v>21</v>
      </c>
      <c r="B220" s="131">
        <v>445284</v>
      </c>
      <c r="C220" s="131">
        <v>445284</v>
      </c>
      <c r="D220" s="148">
        <v>445284</v>
      </c>
    </row>
    <row r="221" spans="1:4" s="1" customFormat="1" ht="20.25" customHeight="1" x14ac:dyDescent="0.3">
      <c r="A221" s="9" t="s">
        <v>15</v>
      </c>
      <c r="B221" s="131">
        <v>230063</v>
      </c>
      <c r="C221" s="131">
        <v>230063</v>
      </c>
      <c r="D221" s="148">
        <v>230063</v>
      </c>
    </row>
    <row r="222" spans="1:4" s="1" customFormat="1" ht="20.25" customHeight="1" x14ac:dyDescent="0.3">
      <c r="A222" s="9" t="s">
        <v>16</v>
      </c>
      <c r="B222" s="131">
        <v>178114</v>
      </c>
      <c r="C222" s="131">
        <v>178114</v>
      </c>
      <c r="D222" s="148">
        <v>178114</v>
      </c>
    </row>
    <row r="223" spans="1:4" s="1" customFormat="1" ht="20.25" customHeight="1" x14ac:dyDescent="0.3">
      <c r="A223" s="9" t="s">
        <v>38</v>
      </c>
      <c r="B223" s="131">
        <v>1766294</v>
      </c>
      <c r="C223" s="131">
        <v>1766294</v>
      </c>
      <c r="D223" s="148">
        <v>1766294</v>
      </c>
    </row>
    <row r="224" spans="1:4" s="1" customFormat="1" ht="20.25" customHeight="1" x14ac:dyDescent="0.3">
      <c r="A224" s="9" t="s">
        <v>31</v>
      </c>
      <c r="B224" s="131">
        <v>5359531</v>
      </c>
      <c r="C224" s="131">
        <v>5359531</v>
      </c>
      <c r="D224" s="148">
        <v>5359531</v>
      </c>
    </row>
    <row r="225" spans="1:4" s="2" customFormat="1" ht="24" customHeight="1" thickBot="1" x14ac:dyDescent="0.35">
      <c r="A225" s="30" t="s">
        <v>29</v>
      </c>
      <c r="B225" s="159">
        <v>1117500</v>
      </c>
      <c r="C225" s="159">
        <v>1117500</v>
      </c>
      <c r="D225" s="160">
        <v>1117500</v>
      </c>
    </row>
    <row r="226" spans="1:4" ht="23.25" customHeight="1" thickBot="1" x14ac:dyDescent="0.35">
      <c r="A226" s="74" t="s">
        <v>24</v>
      </c>
      <c r="B226" s="88">
        <f>SUM(B199:B225)</f>
        <v>22350000</v>
      </c>
      <c r="C226" s="22">
        <f>SUM(C199:C225)</f>
        <v>22350000</v>
      </c>
      <c r="D226" s="22">
        <f>SUM(D199:D225)</f>
        <v>22350000</v>
      </c>
    </row>
    <row r="227" spans="1:4" s="1" customFormat="1" ht="16.8" x14ac:dyDescent="0.3">
      <c r="B227" s="33"/>
      <c r="D227" s="69" t="s">
        <v>44</v>
      </c>
    </row>
    <row r="228" spans="1:4" s="1" customFormat="1" ht="16.8" x14ac:dyDescent="0.3">
      <c r="B228" s="33"/>
      <c r="D228" s="69" t="s">
        <v>80</v>
      </c>
    </row>
    <row r="229" spans="1:4" s="1" customFormat="1" ht="83.4" customHeight="1" x14ac:dyDescent="0.3">
      <c r="A229" s="176" t="s">
        <v>62</v>
      </c>
      <c r="B229" s="176"/>
      <c r="C229" s="176"/>
      <c r="D229" s="176"/>
    </row>
    <row r="230" spans="1:4" s="1" customFormat="1" ht="23.4" thickBot="1" x14ac:dyDescent="0.35">
      <c r="A230" s="12"/>
      <c r="B230" s="32"/>
      <c r="D230" s="64" t="s">
        <v>26</v>
      </c>
    </row>
    <row r="231" spans="1:4" s="1" customFormat="1" ht="21.75" customHeight="1" thickBot="1" x14ac:dyDescent="0.35">
      <c r="A231" s="166" t="s">
        <v>22</v>
      </c>
      <c r="B231" s="171" t="s">
        <v>51</v>
      </c>
      <c r="C231" s="172"/>
      <c r="D231" s="173"/>
    </row>
    <row r="232" spans="1:4" s="1" customFormat="1" ht="49.2" customHeight="1" thickBot="1" x14ac:dyDescent="0.35">
      <c r="A232" s="167"/>
      <c r="B232" s="37" t="s">
        <v>54</v>
      </c>
      <c r="C232" s="38" t="s">
        <v>55</v>
      </c>
      <c r="D232" s="65" t="s">
        <v>56</v>
      </c>
    </row>
    <row r="233" spans="1:4" s="1" customFormat="1" ht="16.2" thickBot="1" x14ac:dyDescent="0.35">
      <c r="A233" s="140">
        <v>1</v>
      </c>
      <c r="B233" s="20">
        <v>2</v>
      </c>
      <c r="C233" s="20">
        <v>3</v>
      </c>
      <c r="D233" s="134">
        <v>4</v>
      </c>
    </row>
    <row r="234" spans="1:4" s="1" customFormat="1" ht="20.25" customHeight="1" x14ac:dyDescent="0.3">
      <c r="A234" s="23" t="s">
        <v>0</v>
      </c>
      <c r="B234" s="131">
        <v>1005978</v>
      </c>
      <c r="C234" s="131">
        <v>1005978</v>
      </c>
      <c r="D234" s="148">
        <v>1005978</v>
      </c>
    </row>
    <row r="235" spans="1:4" s="1" customFormat="1" ht="20.25" customHeight="1" x14ac:dyDescent="0.3">
      <c r="A235" s="9" t="s">
        <v>1</v>
      </c>
      <c r="B235" s="131">
        <v>174874</v>
      </c>
      <c r="C235" s="131">
        <v>174874</v>
      </c>
      <c r="D235" s="148">
        <v>174874</v>
      </c>
    </row>
    <row r="236" spans="1:4" s="1" customFormat="1" ht="20.25" customHeight="1" x14ac:dyDescent="0.3">
      <c r="A236" s="9" t="s">
        <v>18</v>
      </c>
      <c r="B236" s="131">
        <v>5186447</v>
      </c>
      <c r="C236" s="131">
        <v>5186447</v>
      </c>
      <c r="D236" s="148">
        <v>5186447</v>
      </c>
    </row>
    <row r="237" spans="1:4" s="1" customFormat="1" ht="18.75" customHeight="1" x14ac:dyDescent="0.3">
      <c r="A237" s="9" t="s">
        <v>2</v>
      </c>
      <c r="B237" s="131">
        <v>2317730</v>
      </c>
      <c r="C237" s="131">
        <v>2317730</v>
      </c>
      <c r="D237" s="148">
        <v>2317730</v>
      </c>
    </row>
    <row r="238" spans="1:4" s="1" customFormat="1" ht="20.25" customHeight="1" x14ac:dyDescent="0.3">
      <c r="A238" s="9" t="s">
        <v>3</v>
      </c>
      <c r="B238" s="131">
        <v>655593</v>
      </c>
      <c r="C238" s="131">
        <v>655593</v>
      </c>
      <c r="D238" s="148">
        <v>655593</v>
      </c>
    </row>
    <row r="239" spans="1:4" s="1" customFormat="1" ht="20.25" customHeight="1" x14ac:dyDescent="0.3">
      <c r="A239" s="9" t="s">
        <v>4</v>
      </c>
      <c r="B239" s="131">
        <v>353196</v>
      </c>
      <c r="C239" s="131">
        <v>353196</v>
      </c>
      <c r="D239" s="148">
        <v>353196</v>
      </c>
    </row>
    <row r="240" spans="1:4" s="1" customFormat="1" ht="19.5" customHeight="1" x14ac:dyDescent="0.3">
      <c r="A240" s="9" t="s">
        <v>5</v>
      </c>
      <c r="B240" s="131">
        <v>3057809</v>
      </c>
      <c r="C240" s="131">
        <v>3057809</v>
      </c>
      <c r="D240" s="148">
        <v>3057809</v>
      </c>
    </row>
    <row r="241" spans="1:5" s="1" customFormat="1" ht="20.25" customHeight="1" x14ac:dyDescent="0.3">
      <c r="A241" s="9" t="s">
        <v>6</v>
      </c>
      <c r="B241" s="131">
        <v>169319</v>
      </c>
      <c r="C241" s="131">
        <v>169319</v>
      </c>
      <c r="D241" s="148">
        <v>169319</v>
      </c>
    </row>
    <row r="242" spans="1:5" s="1" customFormat="1" ht="21.6" customHeight="1" x14ac:dyDescent="0.3">
      <c r="A242" s="9" t="s">
        <v>27</v>
      </c>
      <c r="B242" s="131">
        <v>1560511</v>
      </c>
      <c r="C242" s="131">
        <v>1560511</v>
      </c>
      <c r="D242" s="148">
        <v>1560511</v>
      </c>
    </row>
    <row r="243" spans="1:5" s="1" customFormat="1" ht="19.5" customHeight="1" x14ac:dyDescent="0.3">
      <c r="A243" s="9" t="s">
        <v>7</v>
      </c>
      <c r="B243" s="131">
        <v>3361338</v>
      </c>
      <c r="C243" s="131">
        <v>3361338</v>
      </c>
      <c r="D243" s="148">
        <v>3361338</v>
      </c>
    </row>
    <row r="244" spans="1:5" s="1" customFormat="1" ht="18.75" customHeight="1" x14ac:dyDescent="0.3">
      <c r="A244" s="9" t="s">
        <v>8</v>
      </c>
      <c r="B244" s="131">
        <v>199206</v>
      </c>
      <c r="C244" s="131">
        <v>199206</v>
      </c>
      <c r="D244" s="148">
        <v>199206</v>
      </c>
    </row>
    <row r="245" spans="1:5" s="1" customFormat="1" ht="16.8" x14ac:dyDescent="0.3">
      <c r="A245" s="10" t="s">
        <v>28</v>
      </c>
      <c r="B245" s="131">
        <v>2656060</v>
      </c>
      <c r="C245" s="131">
        <v>2656060</v>
      </c>
      <c r="D245" s="148">
        <v>2656060</v>
      </c>
    </row>
    <row r="246" spans="1:5" s="1" customFormat="1" ht="20.25" customHeight="1" x14ac:dyDescent="0.3">
      <c r="A246" s="9" t="s">
        <v>19</v>
      </c>
      <c r="B246" s="131">
        <v>4819220</v>
      </c>
      <c r="C246" s="131">
        <v>4819220</v>
      </c>
      <c r="D246" s="148">
        <v>4819220</v>
      </c>
    </row>
    <row r="247" spans="1:5" s="1" customFormat="1" ht="19.5" customHeight="1" x14ac:dyDescent="0.3">
      <c r="A247" s="9" t="s">
        <v>9</v>
      </c>
      <c r="B247" s="131">
        <v>557569</v>
      </c>
      <c r="C247" s="131">
        <v>557569</v>
      </c>
      <c r="D247" s="148">
        <v>557569</v>
      </c>
    </row>
    <row r="248" spans="1:5" s="1" customFormat="1" ht="18.75" customHeight="1" x14ac:dyDescent="0.3">
      <c r="A248" s="9" t="s">
        <v>10</v>
      </c>
      <c r="B248" s="131">
        <v>408029</v>
      </c>
      <c r="C248" s="131">
        <v>408029</v>
      </c>
      <c r="D248" s="148">
        <v>408029</v>
      </c>
    </row>
    <row r="249" spans="1:5" s="1" customFormat="1" ht="16.8" x14ac:dyDescent="0.3">
      <c r="A249" s="9" t="s">
        <v>17</v>
      </c>
      <c r="B249" s="131">
        <v>265054</v>
      </c>
      <c r="C249" s="131">
        <v>265054</v>
      </c>
      <c r="D249" s="148">
        <v>265054</v>
      </c>
      <c r="E249" s="133"/>
    </row>
    <row r="250" spans="1:5" s="1" customFormat="1" ht="18.75" customHeight="1" x14ac:dyDescent="0.3">
      <c r="A250" s="9" t="s">
        <v>11</v>
      </c>
      <c r="B250" s="131">
        <v>728427</v>
      </c>
      <c r="C250" s="131">
        <v>728427</v>
      </c>
      <c r="D250" s="148">
        <v>728427</v>
      </c>
      <c r="E250" s="133"/>
    </row>
    <row r="251" spans="1:5" s="1" customFormat="1" ht="18.75" customHeight="1" x14ac:dyDescent="0.3">
      <c r="A251" s="9" t="s">
        <v>12</v>
      </c>
      <c r="B251" s="131">
        <v>278304</v>
      </c>
      <c r="C251" s="131">
        <v>278304</v>
      </c>
      <c r="D251" s="148">
        <v>278304</v>
      </c>
      <c r="E251" s="133"/>
    </row>
    <row r="252" spans="1:5" s="1" customFormat="1" ht="19.5" customHeight="1" x14ac:dyDescent="0.3">
      <c r="A252" s="9" t="s">
        <v>13</v>
      </c>
      <c r="B252" s="131">
        <v>1183137</v>
      </c>
      <c r="C252" s="131">
        <v>1183137</v>
      </c>
      <c r="D252" s="148">
        <v>1183137</v>
      </c>
    </row>
    <row r="253" spans="1:5" s="1" customFormat="1" ht="18.75" customHeight="1" x14ac:dyDescent="0.3">
      <c r="A253" s="9" t="s">
        <v>20</v>
      </c>
      <c r="B253" s="131">
        <v>975375</v>
      </c>
      <c r="C253" s="131">
        <v>975375</v>
      </c>
      <c r="D253" s="148">
        <v>975375</v>
      </c>
    </row>
    <row r="254" spans="1:5" s="1" customFormat="1" ht="20.25" customHeight="1" x14ac:dyDescent="0.3">
      <c r="A254" s="9" t="s">
        <v>14</v>
      </c>
      <c r="B254" s="131">
        <v>185432</v>
      </c>
      <c r="C254" s="131">
        <v>185432</v>
      </c>
      <c r="D254" s="148">
        <v>185432</v>
      </c>
    </row>
    <row r="255" spans="1:5" s="1" customFormat="1" ht="19.5" customHeight="1" x14ac:dyDescent="0.3">
      <c r="A255" s="9" t="s">
        <v>21</v>
      </c>
      <c r="B255" s="131">
        <v>740151</v>
      </c>
      <c r="C255" s="131">
        <v>740151</v>
      </c>
      <c r="D255" s="148">
        <v>740151</v>
      </c>
    </row>
    <row r="256" spans="1:5" s="1" customFormat="1" ht="21.75" customHeight="1" x14ac:dyDescent="0.3">
      <c r="A256" s="9" t="s">
        <v>15</v>
      </c>
      <c r="B256" s="131">
        <v>508085</v>
      </c>
      <c r="C256" s="131">
        <v>508085</v>
      </c>
      <c r="D256" s="148">
        <v>508085</v>
      </c>
    </row>
    <row r="257" spans="1:4" s="1" customFormat="1" ht="18.75" customHeight="1" x14ac:dyDescent="0.3">
      <c r="A257" s="9" t="s">
        <v>16</v>
      </c>
      <c r="B257" s="131">
        <v>682265</v>
      </c>
      <c r="C257" s="131">
        <v>682265</v>
      </c>
      <c r="D257" s="148">
        <v>682265</v>
      </c>
    </row>
    <row r="258" spans="1:4" s="1" customFormat="1" ht="19.5" customHeight="1" x14ac:dyDescent="0.3">
      <c r="A258" s="9" t="s">
        <v>38</v>
      </c>
      <c r="B258" s="131">
        <v>14488549</v>
      </c>
      <c r="C258" s="131">
        <v>14488549</v>
      </c>
      <c r="D258" s="148">
        <v>14488549</v>
      </c>
    </row>
    <row r="259" spans="1:4" s="1" customFormat="1" ht="18.75" customHeight="1" x14ac:dyDescent="0.3">
      <c r="A259" s="9" t="s">
        <v>31</v>
      </c>
      <c r="B259" s="131">
        <v>24732342</v>
      </c>
      <c r="C259" s="131">
        <v>24732342</v>
      </c>
      <c r="D259" s="148">
        <v>24732342</v>
      </c>
    </row>
    <row r="260" spans="1:4" s="2" customFormat="1" ht="18.75" customHeight="1" thickBot="1" x14ac:dyDescent="0.35">
      <c r="A260" s="30" t="s">
        <v>29</v>
      </c>
      <c r="B260" s="161">
        <v>3750000.0000000009</v>
      </c>
      <c r="C260" s="161">
        <v>3750000.0000000009</v>
      </c>
      <c r="D260" s="162">
        <v>3750000.0000000009</v>
      </c>
    </row>
    <row r="261" spans="1:4" s="3" customFormat="1" ht="25.5" customHeight="1" thickBot="1" x14ac:dyDescent="0.35">
      <c r="A261" s="74" t="s">
        <v>24</v>
      </c>
      <c r="B261" s="135">
        <f>SUM(B234:B260)</f>
        <v>75000000</v>
      </c>
      <c r="C261" s="136">
        <f>SUM(C234:C260)</f>
        <v>75000000</v>
      </c>
      <c r="D261" s="136">
        <f>SUM(D234:D260)</f>
        <v>75000000</v>
      </c>
    </row>
    <row r="262" spans="1:4" x14ac:dyDescent="0.25">
      <c r="A262" s="8"/>
    </row>
    <row r="263" spans="1:4" s="1" customFormat="1" ht="16.8" x14ac:dyDescent="0.3">
      <c r="B263" s="33"/>
      <c r="D263" s="69" t="s">
        <v>37</v>
      </c>
    </row>
    <row r="264" spans="1:4" s="1" customFormat="1" ht="16.8" x14ac:dyDescent="0.3">
      <c r="B264" s="33"/>
      <c r="D264" s="69" t="s">
        <v>80</v>
      </c>
    </row>
    <row r="265" spans="1:4" s="1" customFormat="1" ht="189" customHeight="1" x14ac:dyDescent="0.3">
      <c r="A265" s="181" t="s">
        <v>76</v>
      </c>
      <c r="B265" s="181"/>
      <c r="C265" s="181"/>
      <c r="D265" s="181"/>
    </row>
    <row r="266" spans="1:4" s="1" customFormat="1" ht="21.75" customHeight="1" thickBot="1" x14ac:dyDescent="0.35">
      <c r="A266" s="12"/>
      <c r="B266" s="32"/>
      <c r="D266" s="64" t="s">
        <v>26</v>
      </c>
    </row>
    <row r="267" spans="1:4" s="1" customFormat="1" ht="20.399999999999999" customHeight="1" thickBot="1" x14ac:dyDescent="0.35">
      <c r="A267" s="166" t="s">
        <v>22</v>
      </c>
      <c r="B267" s="171" t="s">
        <v>51</v>
      </c>
      <c r="C267" s="172"/>
      <c r="D267" s="173"/>
    </row>
    <row r="268" spans="1:4" s="1" customFormat="1" ht="43.95" customHeight="1" thickBot="1" x14ac:dyDescent="0.35">
      <c r="A268" s="167"/>
      <c r="B268" s="37" t="s">
        <v>54</v>
      </c>
      <c r="C268" s="38" t="s">
        <v>64</v>
      </c>
      <c r="D268" s="65" t="s">
        <v>56</v>
      </c>
    </row>
    <row r="269" spans="1:4" s="1" customFormat="1" ht="16.2" thickBot="1" x14ac:dyDescent="0.35">
      <c r="A269" s="72">
        <v>1</v>
      </c>
      <c r="B269" s="40">
        <v>2</v>
      </c>
      <c r="C269" s="40">
        <v>3</v>
      </c>
      <c r="D269" s="66">
        <v>4</v>
      </c>
    </row>
    <row r="270" spans="1:4" s="1" customFormat="1" ht="19.5" customHeight="1" x14ac:dyDescent="0.3">
      <c r="A270" s="23" t="s">
        <v>0</v>
      </c>
      <c r="B270" s="51">
        <v>109795138</v>
      </c>
      <c r="C270" s="51">
        <v>117376231</v>
      </c>
      <c r="D270" s="29">
        <v>124173073</v>
      </c>
    </row>
    <row r="271" spans="1:4" s="1" customFormat="1" ht="18.75" customHeight="1" x14ac:dyDescent="0.3">
      <c r="A271" s="9" t="s">
        <v>1</v>
      </c>
      <c r="B271" s="50">
        <v>49055871</v>
      </c>
      <c r="C271" s="50">
        <v>52443063</v>
      </c>
      <c r="D271" s="26">
        <v>55479855</v>
      </c>
    </row>
    <row r="272" spans="1:4" s="1" customFormat="1" ht="19.5" customHeight="1" x14ac:dyDescent="0.3">
      <c r="A272" s="9" t="s">
        <v>18</v>
      </c>
      <c r="B272" s="50">
        <v>230453551</v>
      </c>
      <c r="C272" s="50">
        <v>246365819</v>
      </c>
      <c r="D272" s="26">
        <v>260631992</v>
      </c>
    </row>
    <row r="273" spans="1:4" s="1" customFormat="1" ht="18.600000000000001" customHeight="1" x14ac:dyDescent="0.3">
      <c r="A273" s="9" t="s">
        <v>2</v>
      </c>
      <c r="B273" s="50">
        <v>254747443</v>
      </c>
      <c r="C273" s="50">
        <v>262946211</v>
      </c>
      <c r="D273" s="26">
        <v>278172495</v>
      </c>
    </row>
    <row r="274" spans="1:4" s="1" customFormat="1" ht="18.75" customHeight="1" x14ac:dyDescent="0.3">
      <c r="A274" s="9" t="s">
        <v>3</v>
      </c>
      <c r="B274" s="50">
        <v>84393916</v>
      </c>
      <c r="C274" s="50">
        <v>87110042</v>
      </c>
      <c r="D274" s="26">
        <v>92154276</v>
      </c>
    </row>
    <row r="275" spans="1:4" s="1" customFormat="1" ht="18.75" customHeight="1" x14ac:dyDescent="0.3">
      <c r="A275" s="9" t="s">
        <v>4</v>
      </c>
      <c r="B275" s="50">
        <v>58444838</v>
      </c>
      <c r="C275" s="50">
        <v>60325822</v>
      </c>
      <c r="D275" s="26">
        <v>63819076</v>
      </c>
    </row>
    <row r="276" spans="1:4" s="1" customFormat="1" ht="20.399999999999999" customHeight="1" x14ac:dyDescent="0.3">
      <c r="A276" s="9" t="s">
        <v>5</v>
      </c>
      <c r="B276" s="50">
        <v>179533187</v>
      </c>
      <c r="C276" s="50">
        <v>185311266</v>
      </c>
      <c r="D276" s="26">
        <v>196041985</v>
      </c>
    </row>
    <row r="277" spans="1:4" s="1" customFormat="1" ht="17.399999999999999" customHeight="1" x14ac:dyDescent="0.3">
      <c r="A277" s="9" t="s">
        <v>6</v>
      </c>
      <c r="B277" s="50">
        <v>55872163</v>
      </c>
      <c r="C277" s="50">
        <v>57670348</v>
      </c>
      <c r="D277" s="26">
        <v>61009833</v>
      </c>
    </row>
    <row r="278" spans="1:4" s="1" customFormat="1" ht="19.5" customHeight="1" x14ac:dyDescent="0.3">
      <c r="A278" s="9" t="s">
        <v>27</v>
      </c>
      <c r="B278" s="50">
        <v>174139380</v>
      </c>
      <c r="C278" s="50">
        <v>179743866</v>
      </c>
      <c r="D278" s="26">
        <v>190152196</v>
      </c>
    </row>
    <row r="279" spans="1:4" s="1" customFormat="1" ht="17.25" customHeight="1" x14ac:dyDescent="0.3">
      <c r="A279" s="9" t="s">
        <v>7</v>
      </c>
      <c r="B279" s="50">
        <v>154195371</v>
      </c>
      <c r="C279" s="50">
        <v>159157981</v>
      </c>
      <c r="D279" s="26">
        <v>168374256</v>
      </c>
    </row>
    <row r="280" spans="1:4" s="1" customFormat="1" ht="19.2" customHeight="1" x14ac:dyDescent="0.3">
      <c r="A280" s="9" t="s">
        <v>8</v>
      </c>
      <c r="B280" s="50">
        <v>68205907</v>
      </c>
      <c r="C280" s="50">
        <v>70401039</v>
      </c>
      <c r="D280" s="26">
        <v>74477714</v>
      </c>
    </row>
    <row r="281" spans="1:4" s="1" customFormat="1" ht="16.8" x14ac:dyDescent="0.3">
      <c r="A281" s="10" t="s">
        <v>28</v>
      </c>
      <c r="B281" s="50">
        <v>190720466</v>
      </c>
      <c r="C281" s="50">
        <v>196858596</v>
      </c>
      <c r="D281" s="26">
        <v>208257980</v>
      </c>
    </row>
    <row r="282" spans="1:4" s="1" customFormat="1" ht="18.75" customHeight="1" x14ac:dyDescent="0.3">
      <c r="A282" s="9" t="s">
        <v>19</v>
      </c>
      <c r="B282" s="50">
        <v>275855069</v>
      </c>
      <c r="C282" s="50">
        <v>284733163</v>
      </c>
      <c r="D282" s="26">
        <v>301221052</v>
      </c>
    </row>
    <row r="283" spans="1:4" s="1" customFormat="1" ht="19.2" customHeight="1" x14ac:dyDescent="0.3">
      <c r="A283" s="9" t="s">
        <v>9</v>
      </c>
      <c r="B283" s="50">
        <v>82480751</v>
      </c>
      <c r="C283" s="50">
        <v>85135304</v>
      </c>
      <c r="D283" s="26">
        <v>90065188</v>
      </c>
    </row>
    <row r="284" spans="1:4" s="1" customFormat="1" ht="19.5" customHeight="1" x14ac:dyDescent="0.3">
      <c r="A284" s="9" t="s">
        <v>10</v>
      </c>
      <c r="B284" s="50">
        <v>73255729</v>
      </c>
      <c r="C284" s="50">
        <v>75613384</v>
      </c>
      <c r="D284" s="26">
        <v>79991887</v>
      </c>
    </row>
    <row r="285" spans="1:4" s="1" customFormat="1" ht="19.2" customHeight="1" x14ac:dyDescent="0.3">
      <c r="A285" s="9" t="s">
        <v>17</v>
      </c>
      <c r="B285" s="50">
        <v>51213648</v>
      </c>
      <c r="C285" s="50">
        <v>52861904</v>
      </c>
      <c r="D285" s="26">
        <v>55922949</v>
      </c>
    </row>
    <row r="286" spans="1:4" s="1" customFormat="1" ht="18.600000000000001" customHeight="1" x14ac:dyDescent="0.3">
      <c r="A286" s="9" t="s">
        <v>11</v>
      </c>
      <c r="B286" s="50">
        <v>103300410</v>
      </c>
      <c r="C286" s="50">
        <v>106625021</v>
      </c>
      <c r="D286" s="26">
        <v>112799298</v>
      </c>
    </row>
    <row r="287" spans="1:4" s="1" customFormat="1" ht="20.25" customHeight="1" x14ac:dyDescent="0.3">
      <c r="A287" s="9" t="s">
        <v>12</v>
      </c>
      <c r="B287" s="50">
        <v>45166429</v>
      </c>
      <c r="C287" s="50">
        <v>46620061</v>
      </c>
      <c r="D287" s="26">
        <v>49319664</v>
      </c>
    </row>
    <row r="288" spans="1:4" s="1" customFormat="1" ht="19.5" customHeight="1" x14ac:dyDescent="0.3">
      <c r="A288" s="9" t="s">
        <v>13</v>
      </c>
      <c r="B288" s="50">
        <v>130869750</v>
      </c>
      <c r="C288" s="50">
        <v>135081650</v>
      </c>
      <c r="D288" s="26">
        <v>142903750</v>
      </c>
    </row>
    <row r="289" spans="1:4" s="1" customFormat="1" ht="19.95" customHeight="1" x14ac:dyDescent="0.3">
      <c r="A289" s="9" t="s">
        <v>20</v>
      </c>
      <c r="B289" s="50">
        <v>73298653</v>
      </c>
      <c r="C289" s="50">
        <v>75657690</v>
      </c>
      <c r="D289" s="26">
        <v>80038759</v>
      </c>
    </row>
    <row r="290" spans="1:4" s="1" customFormat="1" ht="18.75" customHeight="1" x14ac:dyDescent="0.3">
      <c r="A290" s="9" t="s">
        <v>14</v>
      </c>
      <c r="B290" s="50">
        <v>46162661</v>
      </c>
      <c r="C290" s="50">
        <v>47648356</v>
      </c>
      <c r="D290" s="26">
        <v>50407504</v>
      </c>
    </row>
    <row r="291" spans="1:4" s="1" customFormat="1" ht="18" customHeight="1" x14ac:dyDescent="0.3">
      <c r="A291" s="9" t="s">
        <v>21</v>
      </c>
      <c r="B291" s="50">
        <v>119922305</v>
      </c>
      <c r="C291" s="50">
        <v>123781873</v>
      </c>
      <c r="D291" s="26">
        <v>130949643</v>
      </c>
    </row>
    <row r="292" spans="1:4" s="1" customFormat="1" ht="18.75" customHeight="1" x14ac:dyDescent="0.3">
      <c r="A292" s="9" t="s">
        <v>15</v>
      </c>
      <c r="B292" s="50">
        <v>83413768</v>
      </c>
      <c r="C292" s="50">
        <v>86098349</v>
      </c>
      <c r="D292" s="26">
        <v>91083999</v>
      </c>
    </row>
    <row r="293" spans="1:4" s="1" customFormat="1" ht="19.5" customHeight="1" x14ac:dyDescent="0.3">
      <c r="A293" s="9" t="s">
        <v>16</v>
      </c>
      <c r="B293" s="50">
        <v>77983343</v>
      </c>
      <c r="C293" s="50">
        <v>80493152</v>
      </c>
      <c r="D293" s="26">
        <v>85154225</v>
      </c>
    </row>
    <row r="294" spans="1:4" s="1" customFormat="1" ht="20.399999999999999" customHeight="1" x14ac:dyDescent="0.3">
      <c r="A294" s="9" t="s">
        <v>38</v>
      </c>
      <c r="B294" s="50">
        <v>477928941</v>
      </c>
      <c r="C294" s="50">
        <v>493310562</v>
      </c>
      <c r="D294" s="26">
        <v>521876430</v>
      </c>
    </row>
    <row r="295" spans="1:4" s="1" customFormat="1" ht="18.600000000000001" customHeight="1" x14ac:dyDescent="0.3">
      <c r="A295" s="9" t="s">
        <v>31</v>
      </c>
      <c r="B295" s="50">
        <v>1209716440</v>
      </c>
      <c r="C295" s="50">
        <v>1248649843</v>
      </c>
      <c r="D295" s="26">
        <v>1320954734</v>
      </c>
    </row>
    <row r="296" spans="1:4" s="25" customFormat="1" ht="21.75" customHeight="1" thickBot="1" x14ac:dyDescent="0.35">
      <c r="A296" s="30" t="s">
        <v>29</v>
      </c>
      <c r="B296" s="53">
        <v>14408872</v>
      </c>
      <c r="C296" s="53">
        <v>3246304</v>
      </c>
      <c r="D296" s="89">
        <v>11452587</v>
      </c>
    </row>
    <row r="297" spans="1:4" s="3" customFormat="1" ht="24.75" customHeight="1" thickBot="1" x14ac:dyDescent="0.35">
      <c r="A297" s="27" t="s">
        <v>24</v>
      </c>
      <c r="B297" s="28">
        <f>SUM(B270:B296)</f>
        <v>4474534000</v>
      </c>
      <c r="C297" s="28">
        <f t="shared" ref="C297:D297" si="6">SUM(C270:C296)</f>
        <v>4621266900</v>
      </c>
      <c r="D297" s="28">
        <f t="shared" si="6"/>
        <v>4896886400</v>
      </c>
    </row>
    <row r="298" spans="1:4" s="3" customFormat="1" ht="17.399999999999999" customHeight="1" x14ac:dyDescent="0.3">
      <c r="A298" s="16"/>
      <c r="B298" s="17"/>
      <c r="D298" s="70"/>
    </row>
    <row r="299" spans="1:4" s="1" customFormat="1" ht="16.8" x14ac:dyDescent="0.3">
      <c r="B299" s="33"/>
      <c r="D299" s="69" t="s">
        <v>48</v>
      </c>
    </row>
    <row r="300" spans="1:4" s="1" customFormat="1" ht="16.8" x14ac:dyDescent="0.3">
      <c r="B300" s="33"/>
      <c r="D300" s="69" t="s">
        <v>80</v>
      </c>
    </row>
    <row r="301" spans="1:4" s="1" customFormat="1" ht="145.19999999999999" customHeight="1" x14ac:dyDescent="0.3">
      <c r="A301" s="176" t="s">
        <v>75</v>
      </c>
      <c r="B301" s="176"/>
      <c r="C301" s="176"/>
      <c r="D301" s="176"/>
    </row>
    <row r="302" spans="1:4" s="1" customFormat="1" ht="21.75" customHeight="1" thickBot="1" x14ac:dyDescent="0.35">
      <c r="A302" s="12"/>
      <c r="B302" s="32"/>
      <c r="D302" s="64" t="s">
        <v>26</v>
      </c>
    </row>
    <row r="303" spans="1:4" s="1" customFormat="1" ht="27.75" customHeight="1" thickBot="1" x14ac:dyDescent="0.35">
      <c r="A303" s="166" t="s">
        <v>22</v>
      </c>
      <c r="B303" s="171" t="s">
        <v>51</v>
      </c>
      <c r="C303" s="172"/>
      <c r="D303" s="173"/>
    </row>
    <row r="304" spans="1:4" s="1" customFormat="1" ht="52.95" customHeight="1" thickBot="1" x14ac:dyDescent="0.35">
      <c r="A304" s="167"/>
      <c r="B304" s="37" t="s">
        <v>54</v>
      </c>
      <c r="C304" s="38" t="s">
        <v>64</v>
      </c>
      <c r="D304" s="65" t="s">
        <v>56</v>
      </c>
    </row>
    <row r="305" spans="1:4" s="1" customFormat="1" ht="16.2" thickBot="1" x14ac:dyDescent="0.35">
      <c r="A305" s="140">
        <v>1</v>
      </c>
      <c r="B305" s="40">
        <v>2</v>
      </c>
      <c r="C305" s="40">
        <v>3</v>
      </c>
      <c r="D305" s="66">
        <v>4</v>
      </c>
    </row>
    <row r="306" spans="1:4" s="1" customFormat="1" ht="19.5" customHeight="1" x14ac:dyDescent="0.3">
      <c r="A306" s="23" t="s">
        <v>0</v>
      </c>
      <c r="B306" s="51">
        <v>52976623</v>
      </c>
      <c r="C306" s="51">
        <v>59466259</v>
      </c>
      <c r="D306" s="90">
        <v>63042181</v>
      </c>
    </row>
    <row r="307" spans="1:4" s="1" customFormat="1" ht="18.75" customHeight="1" x14ac:dyDescent="0.3">
      <c r="A307" s="9" t="s">
        <v>1</v>
      </c>
      <c r="B307" s="50">
        <v>5629142</v>
      </c>
      <c r="C307" s="50">
        <v>6318712</v>
      </c>
      <c r="D307" s="91">
        <v>6698679</v>
      </c>
    </row>
    <row r="308" spans="1:4" s="1" customFormat="1" ht="19.5" customHeight="1" x14ac:dyDescent="0.3">
      <c r="A308" s="9" t="s">
        <v>18</v>
      </c>
      <c r="B308" s="50">
        <v>165858801</v>
      </c>
      <c r="C308" s="50">
        <v>186176504</v>
      </c>
      <c r="D308" s="91">
        <v>197371973</v>
      </c>
    </row>
    <row r="309" spans="1:4" s="1" customFormat="1" ht="20.25" customHeight="1" x14ac:dyDescent="0.3">
      <c r="A309" s="9" t="s">
        <v>2</v>
      </c>
      <c r="B309" s="50">
        <v>96463626</v>
      </c>
      <c r="C309" s="50">
        <v>108280420</v>
      </c>
      <c r="D309" s="91">
        <v>114791715</v>
      </c>
    </row>
    <row r="310" spans="1:4" s="1" customFormat="1" ht="18.75" customHeight="1" x14ac:dyDescent="0.3">
      <c r="A310" s="9" t="s">
        <v>3</v>
      </c>
      <c r="B310" s="50">
        <v>23638405</v>
      </c>
      <c r="C310" s="50">
        <v>26534110</v>
      </c>
      <c r="D310" s="91">
        <v>28129702</v>
      </c>
    </row>
    <row r="311" spans="1:4" s="1" customFormat="1" ht="18.75" customHeight="1" x14ac:dyDescent="0.3">
      <c r="A311" s="9" t="s">
        <v>4</v>
      </c>
      <c r="B311" s="50">
        <v>9030511</v>
      </c>
      <c r="C311" s="50">
        <v>10136748</v>
      </c>
      <c r="D311" s="91">
        <v>10746308</v>
      </c>
    </row>
    <row r="312" spans="1:4" s="1" customFormat="1" ht="21.75" customHeight="1" x14ac:dyDescent="0.3">
      <c r="A312" s="9" t="s">
        <v>5</v>
      </c>
      <c r="B312" s="50">
        <v>113749404</v>
      </c>
      <c r="C312" s="50">
        <v>127683706</v>
      </c>
      <c r="D312" s="91">
        <v>135361790</v>
      </c>
    </row>
    <row r="313" spans="1:4" s="1" customFormat="1" ht="20.25" customHeight="1" x14ac:dyDescent="0.3">
      <c r="A313" s="9" t="s">
        <v>6</v>
      </c>
      <c r="B313" s="50">
        <v>8794601</v>
      </c>
      <c r="C313" s="50">
        <v>9871940</v>
      </c>
      <c r="D313" s="91">
        <v>10465576</v>
      </c>
    </row>
    <row r="314" spans="1:4" s="1" customFormat="1" ht="19.5" customHeight="1" x14ac:dyDescent="0.3">
      <c r="A314" s="9" t="s">
        <v>27</v>
      </c>
      <c r="B314" s="50">
        <v>97604586</v>
      </c>
      <c r="C314" s="50">
        <v>109561148</v>
      </c>
      <c r="D314" s="26">
        <v>116149458</v>
      </c>
    </row>
    <row r="315" spans="1:4" s="1" customFormat="1" ht="17.25" customHeight="1" x14ac:dyDescent="0.3">
      <c r="A315" s="9" t="s">
        <v>7</v>
      </c>
      <c r="B315" s="50">
        <v>76334312</v>
      </c>
      <c r="C315" s="50">
        <v>85685265</v>
      </c>
      <c r="D315" s="91">
        <v>90837831</v>
      </c>
    </row>
    <row r="316" spans="1:4" s="1" customFormat="1" ht="21.75" customHeight="1" x14ac:dyDescent="0.3">
      <c r="A316" s="9" t="s">
        <v>8</v>
      </c>
      <c r="B316" s="50">
        <v>9660624</v>
      </c>
      <c r="C316" s="50">
        <v>10844050</v>
      </c>
      <c r="D316" s="91">
        <v>11496142</v>
      </c>
    </row>
    <row r="317" spans="1:4" s="1" customFormat="1" ht="16.8" x14ac:dyDescent="0.3">
      <c r="A317" s="10" t="s">
        <v>28</v>
      </c>
      <c r="B317" s="50">
        <v>115429692</v>
      </c>
      <c r="C317" s="50">
        <v>129569829</v>
      </c>
      <c r="D317" s="91">
        <v>137361334</v>
      </c>
    </row>
    <row r="318" spans="1:4" s="1" customFormat="1" ht="18.75" customHeight="1" x14ac:dyDescent="0.3">
      <c r="A318" s="9" t="s">
        <v>19</v>
      </c>
      <c r="B318" s="50">
        <v>158766787</v>
      </c>
      <c r="C318" s="50">
        <v>178215719</v>
      </c>
      <c r="D318" s="91">
        <v>188932477</v>
      </c>
    </row>
    <row r="319" spans="1:4" s="1" customFormat="1" ht="21" customHeight="1" x14ac:dyDescent="0.3">
      <c r="A319" s="9" t="s">
        <v>9</v>
      </c>
      <c r="B319" s="50">
        <v>24009693</v>
      </c>
      <c r="C319" s="50">
        <v>26950880</v>
      </c>
      <c r="D319" s="91">
        <v>28571534</v>
      </c>
    </row>
    <row r="320" spans="1:4" s="1" customFormat="1" ht="19.5" customHeight="1" x14ac:dyDescent="0.3">
      <c r="A320" s="9" t="s">
        <v>10</v>
      </c>
      <c r="B320" s="50">
        <v>11355829</v>
      </c>
      <c r="C320" s="50">
        <v>12746918</v>
      </c>
      <c r="D320" s="91">
        <v>13513436</v>
      </c>
    </row>
    <row r="321" spans="1:4" s="1" customFormat="1" ht="20.25" customHeight="1" x14ac:dyDescent="0.3">
      <c r="A321" s="9" t="s">
        <v>17</v>
      </c>
      <c r="B321" s="50">
        <v>19419784</v>
      </c>
      <c r="C321" s="50">
        <v>21798707</v>
      </c>
      <c r="D321" s="91">
        <v>23109543</v>
      </c>
    </row>
    <row r="322" spans="1:4" s="1" customFormat="1" ht="19.5" customHeight="1" x14ac:dyDescent="0.3">
      <c r="A322" s="9" t="s">
        <v>11</v>
      </c>
      <c r="B322" s="50">
        <v>13493012</v>
      </c>
      <c r="C322" s="50">
        <v>15145906</v>
      </c>
      <c r="D322" s="91">
        <v>16056684</v>
      </c>
    </row>
    <row r="323" spans="1:4" s="1" customFormat="1" ht="20.25" customHeight="1" x14ac:dyDescent="0.3">
      <c r="A323" s="9" t="s">
        <v>12</v>
      </c>
      <c r="B323" s="50">
        <v>7939524</v>
      </c>
      <c r="C323" s="50">
        <v>8912115</v>
      </c>
      <c r="D323" s="91">
        <v>9448033</v>
      </c>
    </row>
    <row r="324" spans="1:4" s="1" customFormat="1" ht="19.5" customHeight="1" x14ac:dyDescent="0.3">
      <c r="A324" s="9" t="s">
        <v>13</v>
      </c>
      <c r="B324" s="50">
        <v>43906284</v>
      </c>
      <c r="C324" s="50">
        <v>49284804</v>
      </c>
      <c r="D324" s="92">
        <v>52248478</v>
      </c>
    </row>
    <row r="325" spans="1:4" s="1" customFormat="1" ht="21.75" customHeight="1" x14ac:dyDescent="0.3">
      <c r="A325" s="9" t="s">
        <v>20</v>
      </c>
      <c r="B325" s="50">
        <v>30101704</v>
      </c>
      <c r="C325" s="50">
        <v>33789163</v>
      </c>
      <c r="D325" s="92">
        <v>35821028</v>
      </c>
    </row>
    <row r="326" spans="1:4" s="1" customFormat="1" ht="21.75" customHeight="1" x14ac:dyDescent="0.3">
      <c r="A326" s="9" t="s">
        <v>21</v>
      </c>
      <c r="B326" s="50">
        <v>24875727</v>
      </c>
      <c r="C326" s="50">
        <v>27923004</v>
      </c>
      <c r="D326" s="92">
        <v>29602116</v>
      </c>
    </row>
    <row r="327" spans="1:4" s="1" customFormat="1" ht="18.75" customHeight="1" x14ac:dyDescent="0.3">
      <c r="A327" s="9" t="s">
        <v>15</v>
      </c>
      <c r="B327" s="50">
        <v>11586776</v>
      </c>
      <c r="C327" s="50">
        <v>13006156</v>
      </c>
      <c r="D327" s="92">
        <v>13788263</v>
      </c>
    </row>
    <row r="328" spans="1:4" s="1" customFormat="1" ht="19.5" customHeight="1" x14ac:dyDescent="0.3">
      <c r="A328" s="9" t="s">
        <v>16</v>
      </c>
      <c r="B328" s="50">
        <v>19060433</v>
      </c>
      <c r="C328" s="50">
        <v>21395336</v>
      </c>
      <c r="D328" s="92">
        <v>22681916</v>
      </c>
    </row>
    <row r="329" spans="1:4" s="1" customFormat="1" ht="22.5" customHeight="1" x14ac:dyDescent="0.3">
      <c r="A329" s="9" t="s">
        <v>38</v>
      </c>
      <c r="B329" s="50">
        <v>336837508</v>
      </c>
      <c r="C329" s="50">
        <v>378100103</v>
      </c>
      <c r="D329" s="92">
        <v>400836635</v>
      </c>
    </row>
    <row r="330" spans="1:4" s="1" customFormat="1" ht="21.75" customHeight="1" x14ac:dyDescent="0.3">
      <c r="A330" s="9" t="s">
        <v>31</v>
      </c>
      <c r="B330" s="50">
        <v>1067846931</v>
      </c>
      <c r="C330" s="50">
        <v>1198658180</v>
      </c>
      <c r="D330" s="26">
        <v>1270737848</v>
      </c>
    </row>
    <row r="331" spans="1:4" s="25" customFormat="1" ht="21.75" customHeight="1" thickBot="1" x14ac:dyDescent="0.35">
      <c r="A331" s="30" t="s">
        <v>29</v>
      </c>
      <c r="B331" s="53">
        <v>5679681</v>
      </c>
      <c r="C331" s="53">
        <v>2007318</v>
      </c>
      <c r="D331" s="89">
        <v>721320</v>
      </c>
    </row>
    <row r="332" spans="1:4" s="3" customFormat="1" ht="24.75" customHeight="1" thickBot="1" x14ac:dyDescent="0.35">
      <c r="A332" s="27" t="s">
        <v>24</v>
      </c>
      <c r="B332" s="28">
        <f>SUM(B306:B331)</f>
        <v>2550050000</v>
      </c>
      <c r="C332" s="28">
        <f t="shared" ref="C332:D332" si="7">SUM(C306:C331)</f>
        <v>2858063000</v>
      </c>
      <c r="D332" s="28">
        <f t="shared" si="7"/>
        <v>3028522000</v>
      </c>
    </row>
    <row r="333" spans="1:4" s="1" customFormat="1" ht="16.8" x14ac:dyDescent="0.3">
      <c r="B333" s="33"/>
      <c r="D333" s="69" t="s">
        <v>49</v>
      </c>
    </row>
    <row r="334" spans="1:4" s="1" customFormat="1" ht="16.8" x14ac:dyDescent="0.3">
      <c r="B334" s="33"/>
      <c r="D334" s="69" t="s">
        <v>80</v>
      </c>
    </row>
    <row r="335" spans="1:4" s="4" customFormat="1" ht="135" customHeight="1" x14ac:dyDescent="0.3">
      <c r="A335" s="165" t="s">
        <v>74</v>
      </c>
      <c r="B335" s="165"/>
      <c r="C335" s="165"/>
      <c r="D335" s="165"/>
    </row>
    <row r="336" spans="1:4" s="1" customFormat="1" ht="23.4" thickBot="1" x14ac:dyDescent="0.35">
      <c r="A336" s="12"/>
      <c r="B336" s="32"/>
      <c r="D336" s="64" t="s">
        <v>26</v>
      </c>
    </row>
    <row r="337" spans="1:4" s="1" customFormat="1" ht="26.25" customHeight="1" thickBot="1" x14ac:dyDescent="0.35">
      <c r="A337" s="166" t="s">
        <v>22</v>
      </c>
      <c r="B337" s="171" t="s">
        <v>51</v>
      </c>
      <c r="C337" s="172"/>
      <c r="D337" s="173"/>
    </row>
    <row r="338" spans="1:4" s="1" customFormat="1" ht="44.4" customHeight="1" thickBot="1" x14ac:dyDescent="0.35">
      <c r="A338" s="167"/>
      <c r="B338" s="37" t="s">
        <v>54</v>
      </c>
      <c r="C338" s="38" t="s">
        <v>64</v>
      </c>
      <c r="D338" s="65" t="s">
        <v>56</v>
      </c>
    </row>
    <row r="339" spans="1:4" s="1" customFormat="1" ht="16.2" thickBot="1" x14ac:dyDescent="0.35">
      <c r="A339" s="140">
        <v>1</v>
      </c>
      <c r="B339" s="40">
        <v>2</v>
      </c>
      <c r="C339" s="40">
        <v>3</v>
      </c>
      <c r="D339" s="66">
        <v>4</v>
      </c>
    </row>
    <row r="340" spans="1:4" s="1" customFormat="1" ht="21.75" customHeight="1" x14ac:dyDescent="0.3">
      <c r="A340" s="23" t="s">
        <v>0</v>
      </c>
      <c r="B340" s="109">
        <v>44087</v>
      </c>
      <c r="C340" s="109">
        <v>44087</v>
      </c>
      <c r="D340" s="149">
        <v>44087</v>
      </c>
    </row>
    <row r="341" spans="1:4" s="1" customFormat="1" ht="19.5" customHeight="1" x14ac:dyDescent="0.3">
      <c r="A341" s="9" t="s">
        <v>2</v>
      </c>
      <c r="B341" s="108">
        <v>132260</v>
      </c>
      <c r="C341" s="108">
        <v>132260</v>
      </c>
      <c r="D341" s="150">
        <v>132260</v>
      </c>
    </row>
    <row r="342" spans="1:4" s="1" customFormat="1" ht="19.5" customHeight="1" x14ac:dyDescent="0.3">
      <c r="A342" s="9" t="s">
        <v>4</v>
      </c>
      <c r="B342" s="108">
        <v>44087</v>
      </c>
      <c r="C342" s="108">
        <v>44087</v>
      </c>
      <c r="D342" s="150">
        <v>44087</v>
      </c>
    </row>
    <row r="343" spans="1:4" s="1" customFormat="1" ht="18.75" customHeight="1" x14ac:dyDescent="0.3">
      <c r="A343" s="9" t="s">
        <v>5</v>
      </c>
      <c r="B343" s="108">
        <v>44087</v>
      </c>
      <c r="C343" s="108">
        <v>44087</v>
      </c>
      <c r="D343" s="150">
        <v>44087</v>
      </c>
    </row>
    <row r="344" spans="1:4" s="1" customFormat="1" ht="19.5" customHeight="1" x14ac:dyDescent="0.3">
      <c r="A344" s="9" t="s">
        <v>6</v>
      </c>
      <c r="B344" s="108">
        <v>44087</v>
      </c>
      <c r="C344" s="108">
        <v>44087</v>
      </c>
      <c r="D344" s="150">
        <v>44087</v>
      </c>
    </row>
    <row r="345" spans="1:4" s="1" customFormat="1" ht="16.8" x14ac:dyDescent="0.3">
      <c r="A345" s="9" t="s">
        <v>27</v>
      </c>
      <c r="B345" s="108">
        <v>132260</v>
      </c>
      <c r="C345" s="108">
        <v>132260</v>
      </c>
      <c r="D345" s="150">
        <v>132260</v>
      </c>
    </row>
    <row r="346" spans="1:4" s="1" customFormat="1" ht="21.75" customHeight="1" x14ac:dyDescent="0.3">
      <c r="A346" s="9" t="s">
        <v>7</v>
      </c>
      <c r="B346" s="108">
        <v>44087</v>
      </c>
      <c r="C346" s="108">
        <v>44087</v>
      </c>
      <c r="D346" s="150">
        <v>44087</v>
      </c>
    </row>
    <row r="347" spans="1:4" s="1" customFormat="1" ht="18.75" customHeight="1" x14ac:dyDescent="0.3">
      <c r="A347" s="9" t="s">
        <v>8</v>
      </c>
      <c r="B347" s="108">
        <v>352694</v>
      </c>
      <c r="C347" s="108">
        <v>352694</v>
      </c>
      <c r="D347" s="150">
        <v>352694</v>
      </c>
    </row>
    <row r="348" spans="1:4" s="1" customFormat="1" ht="16.8" x14ac:dyDescent="0.3">
      <c r="A348" s="10" t="s">
        <v>28</v>
      </c>
      <c r="B348" s="108">
        <v>44087</v>
      </c>
      <c r="C348" s="108">
        <v>44087</v>
      </c>
      <c r="D348" s="150">
        <v>44087</v>
      </c>
    </row>
    <row r="349" spans="1:4" s="1" customFormat="1" ht="16.8" x14ac:dyDescent="0.3">
      <c r="A349" s="9" t="s">
        <v>10</v>
      </c>
      <c r="B349" s="108">
        <v>88173</v>
      </c>
      <c r="C349" s="108">
        <v>88173</v>
      </c>
      <c r="D349" s="150">
        <v>88173</v>
      </c>
    </row>
    <row r="350" spans="1:4" s="1" customFormat="1" ht="16.8" x14ac:dyDescent="0.3">
      <c r="A350" s="9" t="s">
        <v>17</v>
      </c>
      <c r="B350" s="108">
        <v>88173</v>
      </c>
      <c r="C350" s="108">
        <v>88173</v>
      </c>
      <c r="D350" s="150">
        <v>88173</v>
      </c>
    </row>
    <row r="351" spans="1:4" s="1" customFormat="1" ht="18.75" customHeight="1" x14ac:dyDescent="0.3">
      <c r="A351" s="9" t="s">
        <v>11</v>
      </c>
      <c r="B351" s="108">
        <v>88173</v>
      </c>
      <c r="C351" s="108">
        <v>88173</v>
      </c>
      <c r="D351" s="150">
        <v>88173</v>
      </c>
    </row>
    <row r="352" spans="1:4" s="1" customFormat="1" ht="19.5" customHeight="1" x14ac:dyDescent="0.3">
      <c r="A352" s="9" t="s">
        <v>12</v>
      </c>
      <c r="B352" s="108">
        <v>44087</v>
      </c>
      <c r="C352" s="108">
        <v>44087</v>
      </c>
      <c r="D352" s="150">
        <v>44087</v>
      </c>
    </row>
    <row r="353" spans="1:4" s="1" customFormat="1" ht="19.5" customHeight="1" x14ac:dyDescent="0.3">
      <c r="A353" s="9" t="s">
        <v>20</v>
      </c>
      <c r="B353" s="108">
        <v>44087</v>
      </c>
      <c r="C353" s="108">
        <v>44087</v>
      </c>
      <c r="D353" s="150">
        <v>44087</v>
      </c>
    </row>
    <row r="354" spans="1:4" s="1" customFormat="1" ht="20.25" customHeight="1" x14ac:dyDescent="0.3">
      <c r="A354" s="9" t="s">
        <v>13</v>
      </c>
      <c r="B354" s="108">
        <v>44087</v>
      </c>
      <c r="C354" s="108">
        <v>44087</v>
      </c>
      <c r="D354" s="150">
        <v>44087</v>
      </c>
    </row>
    <row r="355" spans="1:4" s="1" customFormat="1" ht="19.5" customHeight="1" x14ac:dyDescent="0.3">
      <c r="A355" s="9" t="s">
        <v>14</v>
      </c>
      <c r="B355" s="108">
        <v>44087</v>
      </c>
      <c r="C355" s="108">
        <v>44087</v>
      </c>
      <c r="D355" s="150">
        <v>44087</v>
      </c>
    </row>
    <row r="356" spans="1:4" s="1" customFormat="1" ht="18.75" customHeight="1" x14ac:dyDescent="0.3">
      <c r="A356" s="9" t="s">
        <v>21</v>
      </c>
      <c r="B356" s="108">
        <v>44087</v>
      </c>
      <c r="C356" s="108">
        <v>44087</v>
      </c>
      <c r="D356" s="150">
        <v>44087</v>
      </c>
    </row>
    <row r="357" spans="1:4" s="1" customFormat="1" ht="20.25" customHeight="1" x14ac:dyDescent="0.3">
      <c r="A357" s="9" t="s">
        <v>16</v>
      </c>
      <c r="B357" s="108">
        <v>44087</v>
      </c>
      <c r="C357" s="108">
        <v>44087</v>
      </c>
      <c r="D357" s="150">
        <v>44087</v>
      </c>
    </row>
    <row r="358" spans="1:4" s="1" customFormat="1" ht="18.75" customHeight="1" x14ac:dyDescent="0.3">
      <c r="A358" s="9" t="s">
        <v>38</v>
      </c>
      <c r="B358" s="108">
        <v>44087</v>
      </c>
      <c r="C358" s="108">
        <v>44087</v>
      </c>
      <c r="D358" s="150">
        <v>44087</v>
      </c>
    </row>
    <row r="359" spans="1:4" s="1" customFormat="1" ht="21.75" customHeight="1" x14ac:dyDescent="0.3">
      <c r="A359" s="9" t="s">
        <v>31</v>
      </c>
      <c r="B359" s="108">
        <v>44087</v>
      </c>
      <c r="C359" s="108">
        <v>44087</v>
      </c>
      <c r="D359" s="150">
        <v>44087</v>
      </c>
    </row>
    <row r="360" spans="1:4" s="2" customFormat="1" ht="23.25" customHeight="1" thickBot="1" x14ac:dyDescent="0.35">
      <c r="A360" s="30" t="s">
        <v>29</v>
      </c>
      <c r="B360" s="54">
        <v>78888</v>
      </c>
      <c r="C360" s="54">
        <v>78888</v>
      </c>
      <c r="D360" s="151">
        <v>78888</v>
      </c>
    </row>
    <row r="361" spans="1:4" s="3" customFormat="1" ht="26.25" customHeight="1" thickBot="1" x14ac:dyDescent="0.35">
      <c r="A361" s="27" t="s">
        <v>24</v>
      </c>
      <c r="B361" s="28">
        <f>SUM(B340:B360)</f>
        <v>1577839</v>
      </c>
      <c r="C361" s="28">
        <f>SUM(C340:C360)</f>
        <v>1577839</v>
      </c>
      <c r="D361" s="28">
        <f>SUM(D340:D360)</f>
        <v>1577839</v>
      </c>
    </row>
    <row r="362" spans="1:4" s="1" customFormat="1" ht="16.8" x14ac:dyDescent="0.3">
      <c r="B362" s="33"/>
      <c r="D362" s="69" t="s">
        <v>39</v>
      </c>
    </row>
    <row r="363" spans="1:4" s="1" customFormat="1" ht="16.8" x14ac:dyDescent="0.3">
      <c r="B363" s="33"/>
      <c r="D363" s="69" t="s">
        <v>80</v>
      </c>
    </row>
    <row r="364" spans="1:4" s="1" customFormat="1" ht="93.6" customHeight="1" x14ac:dyDescent="0.3">
      <c r="A364" s="174" t="s">
        <v>73</v>
      </c>
      <c r="B364" s="174"/>
      <c r="C364" s="174"/>
      <c r="D364" s="174"/>
    </row>
    <row r="365" spans="1:4" s="1" customFormat="1" ht="28.5" customHeight="1" thickBot="1" x14ac:dyDescent="0.35">
      <c r="A365" s="12"/>
      <c r="B365" s="32"/>
      <c r="D365" s="64" t="s">
        <v>26</v>
      </c>
    </row>
    <row r="366" spans="1:4" s="1" customFormat="1" ht="23.25" customHeight="1" thickBot="1" x14ac:dyDescent="0.35">
      <c r="A366" s="166" t="s">
        <v>22</v>
      </c>
      <c r="B366" s="171" t="s">
        <v>51</v>
      </c>
      <c r="C366" s="172"/>
      <c r="D366" s="173"/>
    </row>
    <row r="367" spans="1:4" s="1" customFormat="1" ht="45" customHeight="1" thickBot="1" x14ac:dyDescent="0.35">
      <c r="A367" s="167"/>
      <c r="B367" s="37" t="s">
        <v>54</v>
      </c>
      <c r="C367" s="38" t="s">
        <v>64</v>
      </c>
      <c r="D367" s="65" t="s">
        <v>56</v>
      </c>
    </row>
    <row r="368" spans="1:4" s="1" customFormat="1" ht="16.2" thickBot="1" x14ac:dyDescent="0.35">
      <c r="A368" s="140">
        <v>1</v>
      </c>
      <c r="B368" s="40">
        <v>2</v>
      </c>
      <c r="C368" s="40">
        <v>3</v>
      </c>
      <c r="D368" s="66">
        <v>4</v>
      </c>
    </row>
    <row r="369" spans="1:4" s="1" customFormat="1" ht="19.5" customHeight="1" x14ac:dyDescent="0.3">
      <c r="A369" s="23" t="s">
        <v>0</v>
      </c>
      <c r="B369" s="51">
        <v>19166</v>
      </c>
      <c r="C369" s="51">
        <v>19166</v>
      </c>
      <c r="D369" s="29">
        <v>19166</v>
      </c>
    </row>
    <row r="370" spans="1:4" s="1" customFormat="1" ht="21.75" customHeight="1" x14ac:dyDescent="0.3">
      <c r="A370" s="9" t="s">
        <v>1</v>
      </c>
      <c r="B370" s="50">
        <v>23958</v>
      </c>
      <c r="C370" s="50">
        <v>23958</v>
      </c>
      <c r="D370" s="26">
        <v>23958</v>
      </c>
    </row>
    <row r="371" spans="1:4" s="1" customFormat="1" ht="19.5" customHeight="1" x14ac:dyDescent="0.3">
      <c r="A371" s="9" t="s">
        <v>18</v>
      </c>
      <c r="B371" s="50">
        <v>47915</v>
      </c>
      <c r="C371" s="50">
        <v>47915</v>
      </c>
      <c r="D371" s="26">
        <v>47915</v>
      </c>
    </row>
    <row r="372" spans="1:4" s="1" customFormat="1" ht="20.25" customHeight="1" x14ac:dyDescent="0.3">
      <c r="A372" s="9" t="s">
        <v>2</v>
      </c>
      <c r="B372" s="50">
        <v>67081</v>
      </c>
      <c r="C372" s="50">
        <v>67081</v>
      </c>
      <c r="D372" s="26">
        <v>67081</v>
      </c>
    </row>
    <row r="373" spans="1:4" s="1" customFormat="1" ht="21.75" customHeight="1" x14ac:dyDescent="0.3">
      <c r="A373" s="9" t="s">
        <v>3</v>
      </c>
      <c r="B373" s="50">
        <v>9583</v>
      </c>
      <c r="C373" s="50">
        <v>9583</v>
      </c>
      <c r="D373" s="26">
        <v>9583</v>
      </c>
    </row>
    <row r="374" spans="1:4" s="1" customFormat="1" ht="19.5" customHeight="1" x14ac:dyDescent="0.3">
      <c r="A374" s="9" t="s">
        <v>4</v>
      </c>
      <c r="B374" s="50">
        <v>28749</v>
      </c>
      <c r="C374" s="50">
        <v>28749</v>
      </c>
      <c r="D374" s="26">
        <v>28749</v>
      </c>
    </row>
    <row r="375" spans="1:4" s="1" customFormat="1" ht="18.75" customHeight="1" x14ac:dyDescent="0.3">
      <c r="A375" s="9" t="s">
        <v>5</v>
      </c>
      <c r="B375" s="50">
        <v>19166</v>
      </c>
      <c r="C375" s="50">
        <v>19166</v>
      </c>
      <c r="D375" s="26">
        <v>19166</v>
      </c>
    </row>
    <row r="376" spans="1:4" s="1" customFormat="1" ht="20.25" customHeight="1" x14ac:dyDescent="0.3">
      <c r="A376" s="9" t="s">
        <v>6</v>
      </c>
      <c r="B376" s="50">
        <v>38333</v>
      </c>
      <c r="C376" s="50">
        <v>38333</v>
      </c>
      <c r="D376" s="26">
        <v>38333</v>
      </c>
    </row>
    <row r="377" spans="1:4" s="1" customFormat="1" ht="22.5" customHeight="1" x14ac:dyDescent="0.3">
      <c r="A377" s="9" t="s">
        <v>27</v>
      </c>
      <c r="B377" s="50">
        <v>57499</v>
      </c>
      <c r="C377" s="50">
        <v>57499</v>
      </c>
      <c r="D377" s="26">
        <v>57499</v>
      </c>
    </row>
    <row r="378" spans="1:4" s="1" customFormat="1" ht="19.5" customHeight="1" x14ac:dyDescent="0.3">
      <c r="A378" s="9" t="s">
        <v>7</v>
      </c>
      <c r="B378" s="50">
        <v>9583</v>
      </c>
      <c r="C378" s="50">
        <v>9583</v>
      </c>
      <c r="D378" s="26">
        <v>9583</v>
      </c>
    </row>
    <row r="379" spans="1:4" s="1" customFormat="1" ht="18.75" customHeight="1" x14ac:dyDescent="0.3">
      <c r="A379" s="9" t="s">
        <v>8</v>
      </c>
      <c r="B379" s="50">
        <v>14374</v>
      </c>
      <c r="C379" s="50">
        <v>14374</v>
      </c>
      <c r="D379" s="26">
        <v>14374</v>
      </c>
    </row>
    <row r="380" spans="1:4" s="1" customFormat="1" ht="16.8" x14ac:dyDescent="0.3">
      <c r="A380" s="10" t="s">
        <v>28</v>
      </c>
      <c r="B380" s="50">
        <v>28749</v>
      </c>
      <c r="C380" s="50">
        <v>28749</v>
      </c>
      <c r="D380" s="26">
        <v>28749</v>
      </c>
    </row>
    <row r="381" spans="1:4" s="1" customFormat="1" ht="20.25" customHeight="1" x14ac:dyDescent="0.3">
      <c r="A381" s="9" t="s">
        <v>19</v>
      </c>
      <c r="B381" s="50">
        <v>47915</v>
      </c>
      <c r="C381" s="50">
        <v>47915</v>
      </c>
      <c r="D381" s="26">
        <v>47915</v>
      </c>
    </row>
    <row r="382" spans="1:4" s="1" customFormat="1" ht="19.5" customHeight="1" x14ac:dyDescent="0.3">
      <c r="A382" s="9" t="s">
        <v>9</v>
      </c>
      <c r="B382" s="50">
        <v>4792</v>
      </c>
      <c r="C382" s="50">
        <v>4792</v>
      </c>
      <c r="D382" s="26">
        <v>4792</v>
      </c>
    </row>
    <row r="383" spans="1:4" s="1" customFormat="1" ht="20.25" customHeight="1" x14ac:dyDescent="0.3">
      <c r="A383" s="9" t="s">
        <v>10</v>
      </c>
      <c r="B383" s="50">
        <v>19166</v>
      </c>
      <c r="C383" s="50">
        <v>19166</v>
      </c>
      <c r="D383" s="26">
        <v>19166</v>
      </c>
    </row>
    <row r="384" spans="1:4" s="1" customFormat="1" ht="19.5" customHeight="1" x14ac:dyDescent="0.3">
      <c r="A384" s="9" t="s">
        <v>17</v>
      </c>
      <c r="B384" s="50">
        <v>38333</v>
      </c>
      <c r="C384" s="50">
        <v>38333</v>
      </c>
      <c r="D384" s="26">
        <v>38333</v>
      </c>
    </row>
    <row r="385" spans="1:4" s="1" customFormat="1" ht="20.25" customHeight="1" x14ac:dyDescent="0.3">
      <c r="A385" s="9" t="s">
        <v>11</v>
      </c>
      <c r="B385" s="50">
        <v>19166</v>
      </c>
      <c r="C385" s="50">
        <v>19166</v>
      </c>
      <c r="D385" s="26">
        <v>19166</v>
      </c>
    </row>
    <row r="386" spans="1:4" s="1" customFormat="1" ht="19.5" customHeight="1" x14ac:dyDescent="0.3">
      <c r="A386" s="9" t="s">
        <v>12</v>
      </c>
      <c r="B386" s="50">
        <v>9583</v>
      </c>
      <c r="C386" s="50">
        <v>9583</v>
      </c>
      <c r="D386" s="26">
        <v>9583</v>
      </c>
    </row>
    <row r="387" spans="1:4" s="1" customFormat="1" ht="18.75" customHeight="1" x14ac:dyDescent="0.3">
      <c r="A387" s="9" t="s">
        <v>13</v>
      </c>
      <c r="B387" s="50">
        <v>28749</v>
      </c>
      <c r="C387" s="50">
        <v>28749</v>
      </c>
      <c r="D387" s="26">
        <v>28749</v>
      </c>
    </row>
    <row r="388" spans="1:4" s="1" customFormat="1" ht="18.75" customHeight="1" x14ac:dyDescent="0.3">
      <c r="A388" s="9" t="s">
        <v>20</v>
      </c>
      <c r="B388" s="50">
        <v>19166</v>
      </c>
      <c r="C388" s="50">
        <v>19166</v>
      </c>
      <c r="D388" s="26">
        <v>19166</v>
      </c>
    </row>
    <row r="389" spans="1:4" s="1" customFormat="1" ht="18.75" customHeight="1" x14ac:dyDescent="0.3">
      <c r="A389" s="9" t="s">
        <v>14</v>
      </c>
      <c r="B389" s="50">
        <v>38333</v>
      </c>
      <c r="C389" s="50">
        <v>38333</v>
      </c>
      <c r="D389" s="26">
        <v>38333</v>
      </c>
    </row>
    <row r="390" spans="1:4" s="1" customFormat="1" ht="19.5" customHeight="1" x14ac:dyDescent="0.3">
      <c r="A390" s="9" t="s">
        <v>21</v>
      </c>
      <c r="B390" s="50">
        <v>28749</v>
      </c>
      <c r="C390" s="50">
        <v>28749</v>
      </c>
      <c r="D390" s="26">
        <v>28749</v>
      </c>
    </row>
    <row r="391" spans="1:4" s="1" customFormat="1" ht="18.75" customHeight="1" x14ac:dyDescent="0.3">
      <c r="A391" s="9" t="s">
        <v>15</v>
      </c>
      <c r="B391" s="50">
        <v>19166</v>
      </c>
      <c r="C391" s="50">
        <v>19166</v>
      </c>
      <c r="D391" s="26">
        <v>19166</v>
      </c>
    </row>
    <row r="392" spans="1:4" s="1" customFormat="1" ht="19.5" customHeight="1" x14ac:dyDescent="0.3">
      <c r="A392" s="9" t="s">
        <v>16</v>
      </c>
      <c r="B392" s="50">
        <v>28749</v>
      </c>
      <c r="C392" s="50">
        <v>28749</v>
      </c>
      <c r="D392" s="26">
        <v>28749</v>
      </c>
    </row>
    <row r="393" spans="1:4" s="1" customFormat="1" ht="19.5" customHeight="1" x14ac:dyDescent="0.3">
      <c r="A393" s="9" t="s">
        <v>38</v>
      </c>
      <c r="B393" s="50">
        <v>119788</v>
      </c>
      <c r="C393" s="50">
        <v>119788</v>
      </c>
      <c r="D393" s="26">
        <v>119788</v>
      </c>
    </row>
    <row r="394" spans="1:4" s="1" customFormat="1" ht="19.5" customHeight="1" x14ac:dyDescent="0.3">
      <c r="A394" s="9" t="s">
        <v>31</v>
      </c>
      <c r="B394" s="50">
        <v>167704</v>
      </c>
      <c r="C394" s="50">
        <v>167704</v>
      </c>
      <c r="D394" s="26">
        <v>167704</v>
      </c>
    </row>
    <row r="395" spans="1:4" s="2" customFormat="1" ht="21" customHeight="1" thickBot="1" x14ac:dyDescent="0.35">
      <c r="A395" s="30" t="s">
        <v>29</v>
      </c>
      <c r="B395" s="52">
        <v>50184</v>
      </c>
      <c r="C395" s="52">
        <v>50184</v>
      </c>
      <c r="D395" s="146">
        <v>50184</v>
      </c>
    </row>
    <row r="396" spans="1:4" s="3" customFormat="1" ht="25.5" customHeight="1" thickBot="1" x14ac:dyDescent="0.35">
      <c r="A396" s="27" t="s">
        <v>24</v>
      </c>
      <c r="B396" s="28">
        <f>SUM(B369:B395)</f>
        <v>1003699</v>
      </c>
      <c r="C396" s="28">
        <f t="shared" ref="C396:D396" si="8">SUM(C369:C395)</f>
        <v>1003699</v>
      </c>
      <c r="D396" s="28">
        <f t="shared" si="8"/>
        <v>1003699</v>
      </c>
    </row>
    <row r="397" spans="1:4" s="1" customFormat="1" ht="16.8" x14ac:dyDescent="0.3">
      <c r="B397" s="33"/>
      <c r="D397" s="69" t="s">
        <v>40</v>
      </c>
    </row>
    <row r="398" spans="1:4" s="1" customFormat="1" ht="16.8" x14ac:dyDescent="0.3">
      <c r="B398" s="33"/>
      <c r="D398" s="69" t="s">
        <v>80</v>
      </c>
    </row>
    <row r="399" spans="1:4" s="1" customFormat="1" ht="70.5" customHeight="1" x14ac:dyDescent="0.3">
      <c r="A399" s="165" t="s">
        <v>72</v>
      </c>
      <c r="B399" s="165"/>
      <c r="C399" s="165"/>
      <c r="D399" s="165"/>
    </row>
    <row r="400" spans="1:4" s="1" customFormat="1" ht="23.4" thickBot="1" x14ac:dyDescent="0.35">
      <c r="A400" s="12"/>
      <c r="B400" s="32"/>
      <c r="D400" s="64" t="s">
        <v>26</v>
      </c>
    </row>
    <row r="401" spans="1:4" s="1" customFormat="1" ht="22.5" customHeight="1" thickBot="1" x14ac:dyDescent="0.35">
      <c r="A401" s="166" t="s">
        <v>22</v>
      </c>
      <c r="B401" s="171" t="s">
        <v>51</v>
      </c>
      <c r="C401" s="172"/>
      <c r="D401" s="173"/>
    </row>
    <row r="402" spans="1:4" s="1" customFormat="1" ht="55.2" customHeight="1" thickBot="1" x14ac:dyDescent="0.35">
      <c r="A402" s="167"/>
      <c r="B402" s="37" t="s">
        <v>54</v>
      </c>
      <c r="C402" s="38" t="s">
        <v>64</v>
      </c>
      <c r="D402" s="65" t="s">
        <v>56</v>
      </c>
    </row>
    <row r="403" spans="1:4" s="1" customFormat="1" ht="16.2" thickBot="1" x14ac:dyDescent="0.35">
      <c r="A403" s="140">
        <v>1</v>
      </c>
      <c r="B403" s="40">
        <v>2</v>
      </c>
      <c r="C403" s="40">
        <v>3</v>
      </c>
      <c r="D403" s="66">
        <v>4</v>
      </c>
    </row>
    <row r="404" spans="1:4" s="1" customFormat="1" ht="19.5" customHeight="1" x14ac:dyDescent="0.3">
      <c r="A404" s="23" t="s">
        <v>0</v>
      </c>
      <c r="B404" s="109">
        <v>6322433</v>
      </c>
      <c r="C404" s="109">
        <v>6322433</v>
      </c>
      <c r="D404" s="149">
        <v>6322433</v>
      </c>
    </row>
    <row r="405" spans="1:4" s="1" customFormat="1" ht="20.25" customHeight="1" x14ac:dyDescent="0.3">
      <c r="A405" s="9" t="s">
        <v>1</v>
      </c>
      <c r="B405" s="108">
        <v>3665550</v>
      </c>
      <c r="C405" s="108">
        <v>3665550</v>
      </c>
      <c r="D405" s="150">
        <v>3665550</v>
      </c>
    </row>
    <row r="406" spans="1:4" s="1" customFormat="1" ht="20.25" customHeight="1" x14ac:dyDescent="0.3">
      <c r="A406" s="9" t="s">
        <v>18</v>
      </c>
      <c r="B406" s="108">
        <v>11598620</v>
      </c>
      <c r="C406" s="108">
        <v>11598620</v>
      </c>
      <c r="D406" s="150">
        <v>11598620</v>
      </c>
    </row>
    <row r="407" spans="1:4" s="1" customFormat="1" ht="20.25" customHeight="1" x14ac:dyDescent="0.3">
      <c r="A407" s="9" t="s">
        <v>2</v>
      </c>
      <c r="B407" s="108">
        <v>11983365</v>
      </c>
      <c r="C407" s="108">
        <v>11983365</v>
      </c>
      <c r="D407" s="150">
        <v>11983365</v>
      </c>
    </row>
    <row r="408" spans="1:4" s="1" customFormat="1" ht="18.75" customHeight="1" x14ac:dyDescent="0.3">
      <c r="A408" s="9" t="s">
        <v>3</v>
      </c>
      <c r="B408" s="108">
        <v>5339762</v>
      </c>
      <c r="C408" s="108">
        <v>5339762</v>
      </c>
      <c r="D408" s="150">
        <v>5339762</v>
      </c>
    </row>
    <row r="409" spans="1:4" s="1" customFormat="1" ht="19.5" customHeight="1" x14ac:dyDescent="0.3">
      <c r="A409" s="9" t="s">
        <v>4</v>
      </c>
      <c r="B409" s="108">
        <v>5724506</v>
      </c>
      <c r="C409" s="108">
        <v>5724506</v>
      </c>
      <c r="D409" s="150">
        <v>5724506</v>
      </c>
    </row>
    <row r="410" spans="1:4" s="1" customFormat="1" ht="18.75" customHeight="1" x14ac:dyDescent="0.3">
      <c r="A410" s="9" t="s">
        <v>5</v>
      </c>
      <c r="B410" s="108">
        <v>13450231</v>
      </c>
      <c r="C410" s="108">
        <v>13450231</v>
      </c>
      <c r="D410" s="150">
        <v>13450231</v>
      </c>
    </row>
    <row r="411" spans="1:4" s="1" customFormat="1" ht="20.25" customHeight="1" x14ac:dyDescent="0.3">
      <c r="A411" s="9" t="s">
        <v>6</v>
      </c>
      <c r="B411" s="108">
        <v>4084103</v>
      </c>
      <c r="C411" s="108">
        <v>4084103</v>
      </c>
      <c r="D411" s="150">
        <v>4084103</v>
      </c>
    </row>
    <row r="412" spans="1:4" s="1" customFormat="1" ht="19.5" customHeight="1" x14ac:dyDescent="0.3">
      <c r="A412" s="9" t="s">
        <v>27</v>
      </c>
      <c r="B412" s="108">
        <v>8781245</v>
      </c>
      <c r="C412" s="108">
        <v>8781245</v>
      </c>
      <c r="D412" s="150">
        <v>8781245</v>
      </c>
    </row>
    <row r="413" spans="1:4" s="1" customFormat="1" ht="16.8" x14ac:dyDescent="0.3">
      <c r="A413" s="9" t="s">
        <v>7</v>
      </c>
      <c r="B413" s="108">
        <v>9266220</v>
      </c>
      <c r="C413" s="108">
        <v>9266220</v>
      </c>
      <c r="D413" s="150">
        <v>9266220</v>
      </c>
    </row>
    <row r="414" spans="1:4" s="1" customFormat="1" ht="20.25" customHeight="1" x14ac:dyDescent="0.3">
      <c r="A414" s="9" t="s">
        <v>8</v>
      </c>
      <c r="B414" s="108">
        <v>4921209</v>
      </c>
      <c r="C414" s="108">
        <v>4921209</v>
      </c>
      <c r="D414" s="150">
        <v>4921209</v>
      </c>
    </row>
    <row r="415" spans="1:4" s="1" customFormat="1" ht="16.8" x14ac:dyDescent="0.3">
      <c r="A415" s="10" t="s">
        <v>28</v>
      </c>
      <c r="B415" s="108">
        <v>13999561</v>
      </c>
      <c r="C415" s="108">
        <v>13999561</v>
      </c>
      <c r="D415" s="150">
        <v>13999561</v>
      </c>
    </row>
    <row r="416" spans="1:4" s="1" customFormat="1" ht="18.75" customHeight="1" x14ac:dyDescent="0.3">
      <c r="A416" s="9" t="s">
        <v>19</v>
      </c>
      <c r="B416" s="108">
        <v>11983365</v>
      </c>
      <c r="C416" s="108">
        <v>11983365</v>
      </c>
      <c r="D416" s="150">
        <v>11983365</v>
      </c>
    </row>
    <row r="417" spans="1:4" s="1" customFormat="1" ht="19.5" customHeight="1" x14ac:dyDescent="0.3">
      <c r="A417" s="9" t="s">
        <v>9</v>
      </c>
      <c r="B417" s="108">
        <v>4502656</v>
      </c>
      <c r="C417" s="108">
        <v>4502656</v>
      </c>
      <c r="D417" s="150">
        <v>4502656</v>
      </c>
    </row>
    <row r="418" spans="1:4" s="1" customFormat="1" ht="19.5" customHeight="1" x14ac:dyDescent="0.3">
      <c r="A418" s="9" t="s">
        <v>10</v>
      </c>
      <c r="B418" s="108">
        <v>4921209</v>
      </c>
      <c r="C418" s="108">
        <v>4921209</v>
      </c>
      <c r="D418" s="150">
        <v>4921209</v>
      </c>
    </row>
    <row r="419" spans="1:4" s="1" customFormat="1" ht="19.5" customHeight="1" x14ac:dyDescent="0.3">
      <c r="A419" s="9" t="s">
        <v>17</v>
      </c>
      <c r="B419" s="108">
        <v>4502656</v>
      </c>
      <c r="C419" s="108">
        <v>4502656</v>
      </c>
      <c r="D419" s="150">
        <v>4502656</v>
      </c>
    </row>
    <row r="420" spans="1:4" s="1" customFormat="1" ht="19.5" customHeight="1" x14ac:dyDescent="0.3">
      <c r="A420" s="9" t="s">
        <v>11</v>
      </c>
      <c r="B420" s="108">
        <v>5339762</v>
      </c>
      <c r="C420" s="108">
        <v>5339762</v>
      </c>
      <c r="D420" s="150">
        <v>5339762</v>
      </c>
    </row>
    <row r="421" spans="1:4" s="1" customFormat="1" ht="18.75" customHeight="1" x14ac:dyDescent="0.3">
      <c r="A421" s="9" t="s">
        <v>12</v>
      </c>
      <c r="B421" s="108">
        <v>4084103</v>
      </c>
      <c r="C421" s="108">
        <v>4084103</v>
      </c>
      <c r="D421" s="150">
        <v>4084103</v>
      </c>
    </row>
    <row r="422" spans="1:4" s="1" customFormat="1" ht="20.25" customHeight="1" x14ac:dyDescent="0.3">
      <c r="A422" s="9" t="s">
        <v>13</v>
      </c>
      <c r="B422" s="108">
        <v>6272318</v>
      </c>
      <c r="C422" s="108">
        <v>6272318</v>
      </c>
      <c r="D422" s="150">
        <v>6272318</v>
      </c>
    </row>
    <row r="423" spans="1:4" s="1" customFormat="1" ht="18.75" customHeight="1" x14ac:dyDescent="0.3">
      <c r="A423" s="9" t="s">
        <v>20</v>
      </c>
      <c r="B423" s="108">
        <v>4633110</v>
      </c>
      <c r="C423" s="108">
        <v>4633110</v>
      </c>
      <c r="D423" s="150">
        <v>4633110</v>
      </c>
    </row>
    <row r="424" spans="1:4" s="1" customFormat="1" ht="19.5" customHeight="1" x14ac:dyDescent="0.3">
      <c r="A424" s="9" t="s">
        <v>14</v>
      </c>
      <c r="B424" s="108">
        <v>5339762</v>
      </c>
      <c r="C424" s="108">
        <v>5339762</v>
      </c>
      <c r="D424" s="150">
        <v>5339762</v>
      </c>
    </row>
    <row r="425" spans="1:4" s="1" customFormat="1" ht="20.25" customHeight="1" x14ac:dyDescent="0.3">
      <c r="A425" s="9" t="s">
        <v>21</v>
      </c>
      <c r="B425" s="108">
        <v>5452714</v>
      </c>
      <c r="C425" s="108">
        <v>5452714</v>
      </c>
      <c r="D425" s="150">
        <v>5452714</v>
      </c>
    </row>
    <row r="426" spans="1:4" s="1" customFormat="1" ht="18.75" customHeight="1" x14ac:dyDescent="0.3">
      <c r="A426" s="9" t="s">
        <v>15</v>
      </c>
      <c r="B426" s="108">
        <v>4921209</v>
      </c>
      <c r="C426" s="108">
        <v>4921209</v>
      </c>
      <c r="D426" s="150">
        <v>4921209</v>
      </c>
    </row>
    <row r="427" spans="1:4" s="1" customFormat="1" ht="19.5" customHeight="1" x14ac:dyDescent="0.3">
      <c r="A427" s="9" t="s">
        <v>16</v>
      </c>
      <c r="B427" s="108">
        <v>4921209</v>
      </c>
      <c r="C427" s="108">
        <v>4921209</v>
      </c>
      <c r="D427" s="150">
        <v>4921209</v>
      </c>
    </row>
    <row r="428" spans="1:4" s="1" customFormat="1" ht="20.25" customHeight="1" x14ac:dyDescent="0.3">
      <c r="A428" s="9" t="s">
        <v>38</v>
      </c>
      <c r="B428" s="108">
        <v>19197419</v>
      </c>
      <c r="C428" s="108">
        <v>19197419</v>
      </c>
      <c r="D428" s="150">
        <v>19197419</v>
      </c>
    </row>
    <row r="429" spans="1:4" s="1" customFormat="1" ht="19.5" customHeight="1" x14ac:dyDescent="0.3">
      <c r="A429" s="9" t="s">
        <v>31</v>
      </c>
      <c r="B429" s="108">
        <v>62259836</v>
      </c>
      <c r="C429" s="108">
        <v>62259836</v>
      </c>
      <c r="D429" s="150">
        <v>62259836</v>
      </c>
    </row>
    <row r="430" spans="1:4" s="1" customFormat="1" ht="20.25" customHeight="1" thickBot="1" x14ac:dyDescent="0.35">
      <c r="A430" s="30" t="s">
        <v>29</v>
      </c>
      <c r="B430" s="110">
        <v>13024640</v>
      </c>
      <c r="C430" s="110">
        <v>13024640</v>
      </c>
      <c r="D430" s="152">
        <v>13024640</v>
      </c>
    </row>
    <row r="431" spans="1:4" s="3" customFormat="1" ht="24.75" customHeight="1" thickBot="1" x14ac:dyDescent="0.35">
      <c r="A431" s="27" t="s">
        <v>24</v>
      </c>
      <c r="B431" s="28">
        <f>SUM(B404:B430)</f>
        <v>260492773</v>
      </c>
      <c r="C431" s="28">
        <f t="shared" ref="C431:D431" si="9">SUM(C404:C430)</f>
        <v>260492773</v>
      </c>
      <c r="D431" s="28">
        <f t="shared" si="9"/>
        <v>260492773</v>
      </c>
    </row>
    <row r="432" spans="1:4" s="1" customFormat="1" ht="16.8" x14ac:dyDescent="0.3">
      <c r="B432" s="33"/>
      <c r="D432" s="69" t="s">
        <v>41</v>
      </c>
    </row>
    <row r="433" spans="1:4" s="1" customFormat="1" ht="16.8" x14ac:dyDescent="0.3">
      <c r="B433" s="33"/>
      <c r="D433" s="69" t="s">
        <v>80</v>
      </c>
    </row>
    <row r="434" spans="1:4" s="1" customFormat="1" ht="64.95" customHeight="1" x14ac:dyDescent="0.3">
      <c r="A434" s="174" t="s">
        <v>71</v>
      </c>
      <c r="B434" s="174"/>
      <c r="C434" s="174"/>
      <c r="D434" s="174"/>
    </row>
    <row r="435" spans="1:4" s="1" customFormat="1" ht="23.4" thickBot="1" x14ac:dyDescent="0.35">
      <c r="A435" s="12"/>
      <c r="B435" s="32"/>
      <c r="D435" s="64" t="s">
        <v>26</v>
      </c>
    </row>
    <row r="436" spans="1:4" s="1" customFormat="1" ht="22.5" customHeight="1" thickBot="1" x14ac:dyDescent="0.35">
      <c r="A436" s="166" t="s">
        <v>22</v>
      </c>
      <c r="B436" s="171" t="s">
        <v>51</v>
      </c>
      <c r="C436" s="172"/>
      <c r="D436" s="173"/>
    </row>
    <row r="437" spans="1:4" s="1" customFormat="1" ht="52.2" customHeight="1" thickBot="1" x14ac:dyDescent="0.35">
      <c r="A437" s="167"/>
      <c r="B437" s="37" t="s">
        <v>54</v>
      </c>
      <c r="C437" s="38" t="s">
        <v>64</v>
      </c>
      <c r="D437" s="65" t="s">
        <v>56</v>
      </c>
    </row>
    <row r="438" spans="1:4" s="1" customFormat="1" ht="16.2" thickBot="1" x14ac:dyDescent="0.35">
      <c r="A438" s="140">
        <v>1</v>
      </c>
      <c r="B438" s="40">
        <v>2</v>
      </c>
      <c r="C438" s="40">
        <v>3</v>
      </c>
      <c r="D438" s="66">
        <v>4</v>
      </c>
    </row>
    <row r="439" spans="1:4" s="1" customFormat="1" ht="18.75" customHeight="1" x14ac:dyDescent="0.3">
      <c r="A439" s="23" t="s">
        <v>0</v>
      </c>
      <c r="B439" s="46">
        <v>38310477</v>
      </c>
      <c r="C439" s="46">
        <v>38310477</v>
      </c>
      <c r="D439" s="46">
        <v>38310477</v>
      </c>
    </row>
    <row r="440" spans="1:4" s="1" customFormat="1" ht="20.25" customHeight="1" x14ac:dyDescent="0.3">
      <c r="A440" s="9" t="s">
        <v>1</v>
      </c>
      <c r="B440" s="42">
        <v>10026421</v>
      </c>
      <c r="C440" s="42">
        <v>10026421</v>
      </c>
      <c r="D440" s="42">
        <v>10026421</v>
      </c>
    </row>
    <row r="441" spans="1:4" s="1" customFormat="1" ht="21.75" customHeight="1" x14ac:dyDescent="0.3">
      <c r="A441" s="9" t="s">
        <v>18</v>
      </c>
      <c r="B441" s="42">
        <v>91715306</v>
      </c>
      <c r="C441" s="42">
        <v>91715306</v>
      </c>
      <c r="D441" s="42">
        <v>91715306</v>
      </c>
    </row>
    <row r="442" spans="1:4" s="1" customFormat="1" ht="18.75" customHeight="1" x14ac:dyDescent="0.3">
      <c r="A442" s="9" t="s">
        <v>2</v>
      </c>
      <c r="B442" s="42">
        <v>76804399</v>
      </c>
      <c r="C442" s="42">
        <v>76804399</v>
      </c>
      <c r="D442" s="42">
        <v>76804399</v>
      </c>
    </row>
    <row r="443" spans="1:4" s="1" customFormat="1" ht="19.5" customHeight="1" x14ac:dyDescent="0.3">
      <c r="A443" s="9" t="s">
        <v>3</v>
      </c>
      <c r="B443" s="42">
        <v>26803424</v>
      </c>
      <c r="C443" s="42">
        <v>26803424</v>
      </c>
      <c r="D443" s="42">
        <v>26803424</v>
      </c>
    </row>
    <row r="444" spans="1:4" s="1" customFormat="1" ht="19.5" customHeight="1" x14ac:dyDescent="0.3">
      <c r="A444" s="9" t="s">
        <v>4</v>
      </c>
      <c r="B444" s="42">
        <v>35025263</v>
      </c>
      <c r="C444" s="42">
        <v>35025263</v>
      </c>
      <c r="D444" s="42">
        <v>35025263</v>
      </c>
    </row>
    <row r="445" spans="1:4" s="1" customFormat="1" ht="21.75" customHeight="1" x14ac:dyDescent="0.3">
      <c r="A445" s="9" t="s">
        <v>5</v>
      </c>
      <c r="B445" s="42">
        <v>73642249</v>
      </c>
      <c r="C445" s="42">
        <v>73642249</v>
      </c>
      <c r="D445" s="42">
        <v>73642249</v>
      </c>
    </row>
    <row r="446" spans="1:4" s="1" customFormat="1" ht="19.5" customHeight="1" x14ac:dyDescent="0.3">
      <c r="A446" s="9" t="s">
        <v>6</v>
      </c>
      <c r="B446" s="42">
        <v>15479553</v>
      </c>
      <c r="C446" s="42">
        <v>15479553</v>
      </c>
      <c r="D446" s="42">
        <v>15479553</v>
      </c>
    </row>
    <row r="447" spans="1:4" s="1" customFormat="1" ht="23.25" customHeight="1" x14ac:dyDescent="0.3">
      <c r="A447" s="9" t="s">
        <v>27</v>
      </c>
      <c r="B447" s="42">
        <v>52916823</v>
      </c>
      <c r="C447" s="42">
        <v>52916823</v>
      </c>
      <c r="D447" s="42">
        <v>52916823</v>
      </c>
    </row>
    <row r="448" spans="1:4" s="1" customFormat="1" ht="19.5" customHeight="1" x14ac:dyDescent="0.3">
      <c r="A448" s="9" t="s">
        <v>7</v>
      </c>
      <c r="B448" s="42">
        <v>69875947</v>
      </c>
      <c r="C448" s="42">
        <v>69875947</v>
      </c>
      <c r="D448" s="42">
        <v>69875947</v>
      </c>
    </row>
    <row r="449" spans="1:4" s="1" customFormat="1" ht="19.5" customHeight="1" x14ac:dyDescent="0.3">
      <c r="A449" s="9" t="s">
        <v>8</v>
      </c>
      <c r="B449" s="42">
        <v>16312955</v>
      </c>
      <c r="C449" s="42">
        <v>16312955</v>
      </c>
      <c r="D449" s="42">
        <v>16312955</v>
      </c>
    </row>
    <row r="450" spans="1:4" s="1" customFormat="1" ht="18.600000000000001" customHeight="1" x14ac:dyDescent="0.3">
      <c r="A450" s="10" t="s">
        <v>28</v>
      </c>
      <c r="B450" s="42">
        <v>108276454</v>
      </c>
      <c r="C450" s="42">
        <v>108276454</v>
      </c>
      <c r="D450" s="42">
        <v>108276454</v>
      </c>
    </row>
    <row r="451" spans="1:4" s="1" customFormat="1" ht="19.5" customHeight="1" x14ac:dyDescent="0.3">
      <c r="A451" s="9" t="s">
        <v>19</v>
      </c>
      <c r="B451" s="42">
        <v>108632678</v>
      </c>
      <c r="C451" s="42">
        <v>108632678</v>
      </c>
      <c r="D451" s="42">
        <v>108632678</v>
      </c>
    </row>
    <row r="452" spans="1:4" s="1" customFormat="1" ht="19.5" customHeight="1" x14ac:dyDescent="0.3">
      <c r="A452" s="9" t="s">
        <v>9</v>
      </c>
      <c r="B452" s="42">
        <v>21103954</v>
      </c>
      <c r="C452" s="42">
        <v>21103954</v>
      </c>
      <c r="D452" s="42">
        <v>21103954</v>
      </c>
    </row>
    <row r="453" spans="1:4" s="1" customFormat="1" ht="18.75" customHeight="1" x14ac:dyDescent="0.3">
      <c r="A453" s="9" t="s">
        <v>10</v>
      </c>
      <c r="B453" s="42">
        <v>28038331</v>
      </c>
      <c r="C453" s="42">
        <v>28038331</v>
      </c>
      <c r="D453" s="42">
        <v>28038331</v>
      </c>
    </row>
    <row r="454" spans="1:4" s="1" customFormat="1" ht="20.25" customHeight="1" x14ac:dyDescent="0.3">
      <c r="A454" s="9" t="s">
        <v>17</v>
      </c>
      <c r="B454" s="42">
        <v>17276868</v>
      </c>
      <c r="C454" s="42">
        <v>17276868</v>
      </c>
      <c r="D454" s="42">
        <v>17276868</v>
      </c>
    </row>
    <row r="455" spans="1:4" s="1" customFormat="1" ht="18.75" customHeight="1" x14ac:dyDescent="0.3">
      <c r="A455" s="9" t="s">
        <v>11</v>
      </c>
      <c r="B455" s="42">
        <v>29220526</v>
      </c>
      <c r="C455" s="42">
        <v>29220526</v>
      </c>
      <c r="D455" s="42">
        <v>29220526</v>
      </c>
    </row>
    <row r="456" spans="1:4" s="1" customFormat="1" ht="19.5" customHeight="1" x14ac:dyDescent="0.3">
      <c r="A456" s="9" t="s">
        <v>12</v>
      </c>
      <c r="B456" s="42">
        <v>15752891</v>
      </c>
      <c r="C456" s="42">
        <v>15752891</v>
      </c>
      <c r="D456" s="42">
        <v>15752891</v>
      </c>
    </row>
    <row r="457" spans="1:4" s="1" customFormat="1" ht="19.5" customHeight="1" x14ac:dyDescent="0.3">
      <c r="A457" s="9" t="s">
        <v>13</v>
      </c>
      <c r="B457" s="42">
        <v>41271626</v>
      </c>
      <c r="C457" s="42">
        <v>41271626</v>
      </c>
      <c r="D457" s="42">
        <v>41271626</v>
      </c>
    </row>
    <row r="458" spans="1:4" s="1" customFormat="1" ht="18.75" customHeight="1" x14ac:dyDescent="0.3">
      <c r="A458" s="9" t="s">
        <v>20</v>
      </c>
      <c r="B458" s="42">
        <v>26330350</v>
      </c>
      <c r="C458" s="42">
        <v>26330350</v>
      </c>
      <c r="D458" s="42">
        <v>26330350</v>
      </c>
    </row>
    <row r="459" spans="1:4" s="1" customFormat="1" ht="19.5" customHeight="1" x14ac:dyDescent="0.3">
      <c r="A459" s="9" t="s">
        <v>14</v>
      </c>
      <c r="B459" s="42">
        <v>24121266</v>
      </c>
      <c r="C459" s="42">
        <v>24121266</v>
      </c>
      <c r="D459" s="42">
        <v>24121266</v>
      </c>
    </row>
    <row r="460" spans="1:4" s="1" customFormat="1" ht="18.75" customHeight="1" x14ac:dyDescent="0.3">
      <c r="A460" s="9" t="s">
        <v>21</v>
      </c>
      <c r="B460" s="42">
        <v>35831929</v>
      </c>
      <c r="C460" s="42">
        <v>35831929</v>
      </c>
      <c r="D460" s="42">
        <v>35831929</v>
      </c>
    </row>
    <row r="461" spans="1:4" s="1" customFormat="1" ht="21.75" customHeight="1" x14ac:dyDescent="0.3">
      <c r="A461" s="9" t="s">
        <v>15</v>
      </c>
      <c r="B461" s="42">
        <v>28049468</v>
      </c>
      <c r="C461" s="42">
        <v>28049468</v>
      </c>
      <c r="D461" s="42">
        <v>28049468</v>
      </c>
    </row>
    <row r="462" spans="1:4" s="1" customFormat="1" ht="19.5" customHeight="1" x14ac:dyDescent="0.3">
      <c r="A462" s="9" t="s">
        <v>16</v>
      </c>
      <c r="B462" s="42">
        <v>17907169</v>
      </c>
      <c r="C462" s="42">
        <v>17907169</v>
      </c>
      <c r="D462" s="42">
        <v>17907169</v>
      </c>
    </row>
    <row r="463" spans="1:4" s="1" customFormat="1" ht="19.5" customHeight="1" x14ac:dyDescent="0.3">
      <c r="A463" s="9" t="s">
        <v>38</v>
      </c>
      <c r="B463" s="42">
        <v>125547236</v>
      </c>
      <c r="C463" s="42">
        <v>125547236</v>
      </c>
      <c r="D463" s="42">
        <v>125547236</v>
      </c>
    </row>
    <row r="464" spans="1:4" s="1" customFormat="1" ht="21.75" customHeight="1" x14ac:dyDescent="0.3">
      <c r="A464" s="9" t="s">
        <v>31</v>
      </c>
      <c r="B464" s="42">
        <v>345614504</v>
      </c>
      <c r="C464" s="42">
        <v>346782813</v>
      </c>
      <c r="D464" s="42">
        <v>346099193</v>
      </c>
    </row>
    <row r="465" spans="1:4" s="1" customFormat="1" ht="21.75" customHeight="1" thickBot="1" x14ac:dyDescent="0.35">
      <c r="A465" s="30" t="s">
        <v>29</v>
      </c>
      <c r="B465" s="55">
        <v>77888845</v>
      </c>
      <c r="C465" s="55">
        <v>77950336</v>
      </c>
      <c r="D465" s="55">
        <v>77914356</v>
      </c>
    </row>
    <row r="466" spans="1:4" s="3" customFormat="1" ht="25.5" customHeight="1" thickBot="1" x14ac:dyDescent="0.35">
      <c r="A466" s="27" t="s">
        <v>24</v>
      </c>
      <c r="B466" s="28">
        <f>SUM(B439:B465)</f>
        <v>1557776912</v>
      </c>
      <c r="C466" s="28">
        <f t="shared" ref="C466:D466" si="10">SUM(C439:C465)</f>
        <v>1559006712</v>
      </c>
      <c r="D466" s="28">
        <f t="shared" si="10"/>
        <v>1558287112</v>
      </c>
    </row>
    <row r="467" spans="1:4" s="19" customFormat="1" ht="16.8" x14ac:dyDescent="0.3">
      <c r="B467" s="34"/>
      <c r="D467" s="67" t="s">
        <v>45</v>
      </c>
    </row>
    <row r="468" spans="1:4" s="19" customFormat="1" ht="16.8" x14ac:dyDescent="0.3">
      <c r="B468" s="34"/>
      <c r="D468" s="69" t="s">
        <v>80</v>
      </c>
    </row>
    <row r="469" spans="1:4" s="19" customFormat="1" ht="63" customHeight="1" x14ac:dyDescent="0.3">
      <c r="A469" s="180" t="s">
        <v>70</v>
      </c>
      <c r="B469" s="180"/>
      <c r="C469" s="180"/>
      <c r="D469" s="180"/>
    </row>
    <row r="470" spans="1:4" s="19" customFormat="1" ht="23.4" thickBot="1" x14ac:dyDescent="0.35">
      <c r="A470" s="12"/>
      <c r="B470" s="32"/>
      <c r="D470" s="93" t="s">
        <v>26</v>
      </c>
    </row>
    <row r="471" spans="1:4" s="1" customFormat="1" ht="23.25" customHeight="1" thickBot="1" x14ac:dyDescent="0.35">
      <c r="A471" s="166" t="s">
        <v>22</v>
      </c>
      <c r="B471" s="171" t="s">
        <v>51</v>
      </c>
      <c r="C471" s="172"/>
      <c r="D471" s="173"/>
    </row>
    <row r="472" spans="1:4" s="1" customFormat="1" ht="46.95" customHeight="1" thickBot="1" x14ac:dyDescent="0.35">
      <c r="A472" s="167"/>
      <c r="B472" s="37" t="s">
        <v>54</v>
      </c>
      <c r="C472" s="38" t="s">
        <v>64</v>
      </c>
      <c r="D472" s="65" t="s">
        <v>56</v>
      </c>
    </row>
    <row r="473" spans="1:4" s="1" customFormat="1" ht="16.2" thickBot="1" x14ac:dyDescent="0.35">
      <c r="A473" s="140">
        <v>1</v>
      </c>
      <c r="B473" s="40">
        <v>2</v>
      </c>
      <c r="C473" s="40">
        <v>3</v>
      </c>
      <c r="D473" s="66">
        <v>4</v>
      </c>
    </row>
    <row r="474" spans="1:4" s="1" customFormat="1" ht="20.25" customHeight="1" x14ac:dyDescent="0.3">
      <c r="A474" s="23" t="s">
        <v>0</v>
      </c>
      <c r="B474" s="109">
        <v>1864668</v>
      </c>
      <c r="C474" s="109">
        <v>1864668</v>
      </c>
      <c r="D474" s="149">
        <v>1864668</v>
      </c>
    </row>
    <row r="475" spans="1:4" s="1" customFormat="1" ht="19.5" customHeight="1" x14ac:dyDescent="0.3">
      <c r="A475" s="9" t="s">
        <v>1</v>
      </c>
      <c r="B475" s="108">
        <v>53783</v>
      </c>
      <c r="C475" s="108">
        <v>53783</v>
      </c>
      <c r="D475" s="150">
        <v>53783</v>
      </c>
    </row>
    <row r="476" spans="1:4" s="1" customFormat="1" ht="20.25" customHeight="1" x14ac:dyDescent="0.3">
      <c r="A476" s="9" t="s">
        <v>18</v>
      </c>
      <c r="B476" s="108">
        <v>7778778</v>
      </c>
      <c r="C476" s="108">
        <v>7778778</v>
      </c>
      <c r="D476" s="150">
        <v>7778778</v>
      </c>
    </row>
    <row r="477" spans="1:4" s="1" customFormat="1" ht="19.5" customHeight="1" x14ac:dyDescent="0.3">
      <c r="A477" s="9" t="s">
        <v>2</v>
      </c>
      <c r="B477" s="108">
        <v>5696109</v>
      </c>
      <c r="C477" s="108">
        <v>5696109</v>
      </c>
      <c r="D477" s="150">
        <v>5696109</v>
      </c>
    </row>
    <row r="478" spans="1:4" s="1" customFormat="1" ht="19.5" customHeight="1" x14ac:dyDescent="0.3">
      <c r="A478" s="9" t="s">
        <v>3</v>
      </c>
      <c r="B478" s="108">
        <v>1700881</v>
      </c>
      <c r="C478" s="108">
        <v>1700881</v>
      </c>
      <c r="D478" s="150">
        <v>1700881</v>
      </c>
    </row>
    <row r="479" spans="1:4" s="1" customFormat="1" ht="21.75" customHeight="1" x14ac:dyDescent="0.3">
      <c r="A479" s="9" t="s">
        <v>4</v>
      </c>
      <c r="B479" s="108">
        <v>320171</v>
      </c>
      <c r="C479" s="108">
        <v>320171</v>
      </c>
      <c r="D479" s="150">
        <v>320171</v>
      </c>
    </row>
    <row r="480" spans="1:4" s="1" customFormat="1" ht="20.25" customHeight="1" x14ac:dyDescent="0.3">
      <c r="A480" s="9" t="s">
        <v>5</v>
      </c>
      <c r="B480" s="108">
        <v>8088815</v>
      </c>
      <c r="C480" s="108">
        <v>8088815</v>
      </c>
      <c r="D480" s="150">
        <v>8088815</v>
      </c>
    </row>
    <row r="481" spans="1:4" s="1" customFormat="1" ht="21.75" customHeight="1" x14ac:dyDescent="0.3">
      <c r="A481" s="9" t="s">
        <v>6</v>
      </c>
      <c r="B481" s="108">
        <v>183323</v>
      </c>
      <c r="C481" s="108">
        <v>183323</v>
      </c>
      <c r="D481" s="150">
        <v>183323</v>
      </c>
    </row>
    <row r="482" spans="1:4" s="1" customFormat="1" ht="21.75" customHeight="1" x14ac:dyDescent="0.3">
      <c r="A482" s="9" t="s">
        <v>27</v>
      </c>
      <c r="B482" s="108">
        <v>7542293</v>
      </c>
      <c r="C482" s="108">
        <v>7542293</v>
      </c>
      <c r="D482" s="150">
        <v>7542293</v>
      </c>
    </row>
    <row r="483" spans="1:4" s="1" customFormat="1" ht="20.25" customHeight="1" x14ac:dyDescent="0.3">
      <c r="A483" s="9" t="s">
        <v>7</v>
      </c>
      <c r="B483" s="108">
        <v>26156036</v>
      </c>
      <c r="C483" s="108">
        <v>26156036</v>
      </c>
      <c r="D483" s="150">
        <v>26156036</v>
      </c>
    </row>
    <row r="484" spans="1:4" s="1" customFormat="1" ht="19.5" customHeight="1" x14ac:dyDescent="0.3">
      <c r="A484" s="9" t="s">
        <v>8</v>
      </c>
      <c r="B484" s="108">
        <v>1050997</v>
      </c>
      <c r="C484" s="108">
        <v>1050997</v>
      </c>
      <c r="D484" s="150">
        <v>1050997</v>
      </c>
    </row>
    <row r="485" spans="1:4" s="1" customFormat="1" ht="16.8" x14ac:dyDescent="0.3">
      <c r="A485" s="10" t="s">
        <v>28</v>
      </c>
      <c r="B485" s="108">
        <v>17215361</v>
      </c>
      <c r="C485" s="108">
        <v>17215361</v>
      </c>
      <c r="D485" s="150">
        <v>17215361</v>
      </c>
    </row>
    <row r="486" spans="1:4" s="1" customFormat="1" ht="18.75" customHeight="1" x14ac:dyDescent="0.3">
      <c r="A486" s="9" t="s">
        <v>19</v>
      </c>
      <c r="B486" s="108">
        <v>8431978</v>
      </c>
      <c r="C486" s="108">
        <v>8431978</v>
      </c>
      <c r="D486" s="150">
        <v>8431978</v>
      </c>
    </row>
    <row r="487" spans="1:4" s="1" customFormat="1" ht="21.75" customHeight="1" x14ac:dyDescent="0.3">
      <c r="A487" s="9" t="s">
        <v>9</v>
      </c>
      <c r="B487" s="108">
        <v>1351761</v>
      </c>
      <c r="C487" s="108">
        <v>1351761</v>
      </c>
      <c r="D487" s="150">
        <v>1351761</v>
      </c>
    </row>
    <row r="488" spans="1:4" s="1" customFormat="1" ht="19.5" customHeight="1" x14ac:dyDescent="0.3">
      <c r="A488" s="9" t="s">
        <v>10</v>
      </c>
      <c r="B488" s="108">
        <v>347118</v>
      </c>
      <c r="C488" s="108">
        <v>347118</v>
      </c>
      <c r="D488" s="150">
        <v>347118</v>
      </c>
    </row>
    <row r="489" spans="1:4" s="1" customFormat="1" ht="19.5" customHeight="1" x14ac:dyDescent="0.3">
      <c r="A489" s="9" t="s">
        <v>17</v>
      </c>
      <c r="B489" s="108">
        <v>864712</v>
      </c>
      <c r="C489" s="108">
        <v>864712</v>
      </c>
      <c r="D489" s="150">
        <v>864712</v>
      </c>
    </row>
    <row r="490" spans="1:4" s="1" customFormat="1" ht="19.5" customHeight="1" x14ac:dyDescent="0.3">
      <c r="A490" s="9" t="s">
        <v>11</v>
      </c>
      <c r="B490" s="108">
        <v>1116828</v>
      </c>
      <c r="C490" s="108">
        <v>1116828</v>
      </c>
      <c r="D490" s="150">
        <v>1116828</v>
      </c>
    </row>
    <row r="491" spans="1:4" s="1" customFormat="1" ht="20.25" customHeight="1" x14ac:dyDescent="0.3">
      <c r="A491" s="9" t="s">
        <v>12</v>
      </c>
      <c r="B491" s="108">
        <v>305984</v>
      </c>
      <c r="C491" s="108">
        <v>305984</v>
      </c>
      <c r="D491" s="150">
        <v>305984</v>
      </c>
    </row>
    <row r="492" spans="1:4" s="1" customFormat="1" ht="19.5" customHeight="1" x14ac:dyDescent="0.3">
      <c r="A492" s="9" t="s">
        <v>13</v>
      </c>
      <c r="B492" s="108">
        <v>4615026</v>
      </c>
      <c r="C492" s="108">
        <v>4615026</v>
      </c>
      <c r="D492" s="150">
        <v>4615026</v>
      </c>
    </row>
    <row r="493" spans="1:4" s="1" customFormat="1" ht="20.25" customHeight="1" x14ac:dyDescent="0.3">
      <c r="A493" s="9" t="s">
        <v>20</v>
      </c>
      <c r="B493" s="108">
        <v>3759129</v>
      </c>
      <c r="C493" s="108">
        <v>3759129</v>
      </c>
      <c r="D493" s="150">
        <v>3759129</v>
      </c>
    </row>
    <row r="494" spans="1:4" s="1" customFormat="1" ht="20.25" customHeight="1" x14ac:dyDescent="0.3">
      <c r="A494" s="9" t="s">
        <v>14</v>
      </c>
      <c r="B494" s="108">
        <v>1343436</v>
      </c>
      <c r="C494" s="108">
        <v>1343436</v>
      </c>
      <c r="D494" s="150">
        <v>1343436</v>
      </c>
    </row>
    <row r="495" spans="1:4" s="1" customFormat="1" ht="21.75" customHeight="1" x14ac:dyDescent="0.3">
      <c r="A495" s="9" t="s">
        <v>21</v>
      </c>
      <c r="B495" s="108">
        <v>2436584</v>
      </c>
      <c r="C495" s="108">
        <v>2436584</v>
      </c>
      <c r="D495" s="150">
        <v>2436584</v>
      </c>
    </row>
    <row r="496" spans="1:4" s="1" customFormat="1" ht="19.5" customHeight="1" x14ac:dyDescent="0.3">
      <c r="A496" s="9" t="s">
        <v>15</v>
      </c>
      <c r="B496" s="108">
        <v>602995</v>
      </c>
      <c r="C496" s="108">
        <v>602995</v>
      </c>
      <c r="D496" s="150">
        <v>602995</v>
      </c>
    </row>
    <row r="497" spans="1:4" s="1" customFormat="1" ht="20.25" customHeight="1" x14ac:dyDescent="0.3">
      <c r="A497" s="9" t="s">
        <v>16</v>
      </c>
      <c r="B497" s="108">
        <v>1411970</v>
      </c>
      <c r="C497" s="108">
        <v>1411970</v>
      </c>
      <c r="D497" s="150">
        <v>1411970</v>
      </c>
    </row>
    <row r="498" spans="1:4" s="1" customFormat="1" ht="20.25" customHeight="1" x14ac:dyDescent="0.3">
      <c r="A498" s="9" t="s">
        <v>38</v>
      </c>
      <c r="B498" s="108">
        <v>21456023</v>
      </c>
      <c r="C498" s="108">
        <v>21456023</v>
      </c>
      <c r="D498" s="150">
        <v>21456023</v>
      </c>
    </row>
    <row r="499" spans="1:4" s="1" customFormat="1" ht="20.25" customHeight="1" x14ac:dyDescent="0.3">
      <c r="A499" s="9" t="s">
        <v>31</v>
      </c>
      <c r="B499" s="108">
        <v>55726591</v>
      </c>
      <c r="C499" s="108">
        <v>55726591</v>
      </c>
      <c r="D499" s="150">
        <v>55726591</v>
      </c>
    </row>
    <row r="500" spans="1:4" s="2" customFormat="1" ht="21" customHeight="1" thickBot="1" x14ac:dyDescent="0.35">
      <c r="A500" s="56" t="s">
        <v>29</v>
      </c>
      <c r="B500" s="73">
        <v>9548490</v>
      </c>
      <c r="C500" s="73">
        <v>9548490</v>
      </c>
      <c r="D500" s="153">
        <v>9548490</v>
      </c>
    </row>
    <row r="501" spans="1:4" s="3" customFormat="1" ht="26.25" customHeight="1" thickBot="1" x14ac:dyDescent="0.35">
      <c r="A501" s="21" t="s">
        <v>24</v>
      </c>
      <c r="B501" s="22">
        <f>SUM(B474:B500)</f>
        <v>190969840</v>
      </c>
      <c r="C501" s="22">
        <f t="shared" ref="C501:D501" si="11">SUM(C474:C500)</f>
        <v>190969840</v>
      </c>
      <c r="D501" s="22">
        <f t="shared" si="11"/>
        <v>190969840</v>
      </c>
    </row>
    <row r="502" spans="1:4" s="1" customFormat="1" ht="16.8" x14ac:dyDescent="0.3">
      <c r="B502" s="33"/>
      <c r="D502" s="69" t="s">
        <v>46</v>
      </c>
    </row>
    <row r="503" spans="1:4" s="1" customFormat="1" ht="16.8" x14ac:dyDescent="0.3">
      <c r="B503" s="33"/>
      <c r="D503" s="69" t="s">
        <v>80</v>
      </c>
    </row>
    <row r="504" spans="1:4" s="1" customFormat="1" ht="102" customHeight="1" x14ac:dyDescent="0.3">
      <c r="A504" s="165" t="s">
        <v>69</v>
      </c>
      <c r="B504" s="165"/>
      <c r="C504" s="165"/>
      <c r="D504" s="165"/>
    </row>
    <row r="505" spans="1:4" s="1" customFormat="1" ht="23.4" thickBot="1" x14ac:dyDescent="0.35">
      <c r="A505" s="12"/>
      <c r="B505" s="32"/>
      <c r="D505" s="64" t="s">
        <v>26</v>
      </c>
    </row>
    <row r="506" spans="1:4" s="1" customFormat="1" ht="23.25" customHeight="1" thickBot="1" x14ac:dyDescent="0.35">
      <c r="A506" s="166" t="s">
        <v>22</v>
      </c>
      <c r="B506" s="171" t="s">
        <v>51</v>
      </c>
      <c r="C506" s="172"/>
      <c r="D506" s="173"/>
    </row>
    <row r="507" spans="1:4" s="1" customFormat="1" ht="49.95" customHeight="1" thickBot="1" x14ac:dyDescent="0.35">
      <c r="A507" s="167"/>
      <c r="B507" s="37" t="s">
        <v>54</v>
      </c>
      <c r="C507" s="38" t="s">
        <v>64</v>
      </c>
      <c r="D507" s="65" t="s">
        <v>56</v>
      </c>
    </row>
    <row r="508" spans="1:4" s="1" customFormat="1" ht="16.2" thickBot="1" x14ac:dyDescent="0.35">
      <c r="A508" s="158">
        <v>1</v>
      </c>
      <c r="B508" s="40">
        <v>2</v>
      </c>
      <c r="C508" s="40">
        <v>3</v>
      </c>
      <c r="D508" s="66">
        <v>4</v>
      </c>
    </row>
    <row r="509" spans="1:4" s="1" customFormat="1" ht="21.75" customHeight="1" x14ac:dyDescent="0.3">
      <c r="A509" s="23" t="s">
        <v>0</v>
      </c>
      <c r="B509" s="51">
        <v>83899764</v>
      </c>
      <c r="C509" s="51">
        <v>83891476</v>
      </c>
      <c r="D509" s="29">
        <v>83888633</v>
      </c>
    </row>
    <row r="510" spans="1:4" s="1" customFormat="1" ht="19.5" customHeight="1" x14ac:dyDescent="0.3">
      <c r="A510" s="9" t="s">
        <v>1</v>
      </c>
      <c r="B510" s="50">
        <v>14939464</v>
      </c>
      <c r="C510" s="50">
        <v>14938809</v>
      </c>
      <c r="D510" s="26">
        <v>14938584</v>
      </c>
    </row>
    <row r="511" spans="1:4" s="1" customFormat="1" ht="20.25" customHeight="1" x14ac:dyDescent="0.3">
      <c r="A511" s="9" t="s">
        <v>18</v>
      </c>
      <c r="B511" s="50">
        <v>155676977</v>
      </c>
      <c r="C511" s="50">
        <v>155656911</v>
      </c>
      <c r="D511" s="26">
        <v>155650025</v>
      </c>
    </row>
    <row r="512" spans="1:4" s="1" customFormat="1" ht="22.2" customHeight="1" x14ac:dyDescent="0.3">
      <c r="A512" s="9" t="s">
        <v>2</v>
      </c>
      <c r="B512" s="50">
        <v>111327630</v>
      </c>
      <c r="C512" s="50">
        <v>111315199</v>
      </c>
      <c r="D512" s="26">
        <v>111310933</v>
      </c>
    </row>
    <row r="513" spans="1:4" s="1" customFormat="1" ht="20.25" customHeight="1" x14ac:dyDescent="0.3">
      <c r="A513" s="9" t="s">
        <v>3</v>
      </c>
      <c r="B513" s="50">
        <v>48162193</v>
      </c>
      <c r="C513" s="50">
        <v>48158372</v>
      </c>
      <c r="D513" s="26">
        <v>48157061</v>
      </c>
    </row>
    <row r="514" spans="1:4" s="1" customFormat="1" ht="21.75" customHeight="1" x14ac:dyDescent="0.3">
      <c r="A514" s="9" t="s">
        <v>4</v>
      </c>
      <c r="B514" s="50">
        <v>20375083</v>
      </c>
      <c r="C514" s="50">
        <v>20373532</v>
      </c>
      <c r="D514" s="26">
        <v>20373000</v>
      </c>
    </row>
    <row r="515" spans="1:4" s="1" customFormat="1" ht="20.25" customHeight="1" x14ac:dyDescent="0.3">
      <c r="A515" s="9" t="s">
        <v>5</v>
      </c>
      <c r="B515" s="50">
        <v>83348983</v>
      </c>
      <c r="C515" s="50">
        <v>83344056</v>
      </c>
      <c r="D515" s="26">
        <v>83342365</v>
      </c>
    </row>
    <row r="516" spans="1:4" s="1" customFormat="1" ht="20.25" customHeight="1" x14ac:dyDescent="0.3">
      <c r="A516" s="9" t="s">
        <v>6</v>
      </c>
      <c r="B516" s="50">
        <v>16359319</v>
      </c>
      <c r="C516" s="50">
        <v>16359098</v>
      </c>
      <c r="D516" s="26">
        <v>16359022</v>
      </c>
    </row>
    <row r="517" spans="1:4" s="1" customFormat="1" ht="20.25" customHeight="1" x14ac:dyDescent="0.3">
      <c r="A517" s="9" t="s">
        <v>27</v>
      </c>
      <c r="B517" s="50">
        <v>126659161</v>
      </c>
      <c r="C517" s="50">
        <v>126641802</v>
      </c>
      <c r="D517" s="26">
        <v>126635845</v>
      </c>
    </row>
    <row r="518" spans="1:4" s="1" customFormat="1" ht="20.25" customHeight="1" x14ac:dyDescent="0.3">
      <c r="A518" s="9" t="s">
        <v>7</v>
      </c>
      <c r="B518" s="50">
        <v>129267233</v>
      </c>
      <c r="C518" s="50">
        <v>129256730</v>
      </c>
      <c r="D518" s="26">
        <v>129253126</v>
      </c>
    </row>
    <row r="519" spans="1:4" s="1" customFormat="1" ht="19.5" customHeight="1" x14ac:dyDescent="0.3">
      <c r="A519" s="9" t="s">
        <v>8</v>
      </c>
      <c r="B519" s="50">
        <v>21013525</v>
      </c>
      <c r="C519" s="50">
        <v>21011973</v>
      </c>
      <c r="D519" s="26">
        <v>21011440</v>
      </c>
    </row>
    <row r="520" spans="1:4" s="1" customFormat="1" ht="16.8" x14ac:dyDescent="0.3">
      <c r="A520" s="10" t="s">
        <v>28</v>
      </c>
      <c r="B520" s="50">
        <v>149740613</v>
      </c>
      <c r="C520" s="50">
        <v>149723187</v>
      </c>
      <c r="D520" s="26">
        <v>149717207</v>
      </c>
    </row>
    <row r="521" spans="1:4" s="1" customFormat="1" ht="21.75" customHeight="1" x14ac:dyDescent="0.3">
      <c r="A521" s="9" t="s">
        <v>19</v>
      </c>
      <c r="B521" s="50">
        <v>101589002</v>
      </c>
      <c r="C521" s="50">
        <v>101580942</v>
      </c>
      <c r="D521" s="26">
        <v>101578176</v>
      </c>
    </row>
    <row r="522" spans="1:4" s="1" customFormat="1" ht="19.5" customHeight="1" x14ac:dyDescent="0.3">
      <c r="A522" s="9" t="s">
        <v>9</v>
      </c>
      <c r="B522" s="50">
        <v>18844570</v>
      </c>
      <c r="C522" s="50">
        <v>18844003</v>
      </c>
      <c r="D522" s="26">
        <v>18843808</v>
      </c>
    </row>
    <row r="523" spans="1:4" s="1" customFormat="1" ht="20.25" customHeight="1" x14ac:dyDescent="0.3">
      <c r="A523" s="9" t="s">
        <v>10</v>
      </c>
      <c r="B523" s="50">
        <v>24074250</v>
      </c>
      <c r="C523" s="50">
        <v>24073225</v>
      </c>
      <c r="D523" s="26">
        <v>24072872</v>
      </c>
    </row>
    <row r="524" spans="1:4" s="1" customFormat="1" ht="19.5" customHeight="1" x14ac:dyDescent="0.3">
      <c r="A524" s="9" t="s">
        <v>17</v>
      </c>
      <c r="B524" s="50">
        <v>20946635</v>
      </c>
      <c r="C524" s="50">
        <v>20945890</v>
      </c>
      <c r="D524" s="26">
        <v>20945634</v>
      </c>
    </row>
    <row r="525" spans="1:4" s="1" customFormat="1" ht="19.5" customHeight="1" x14ac:dyDescent="0.3">
      <c r="A525" s="9" t="s">
        <v>11</v>
      </c>
      <c r="B525" s="50">
        <v>25497446</v>
      </c>
      <c r="C525" s="50">
        <v>25496268</v>
      </c>
      <c r="D525" s="26">
        <v>25495864</v>
      </c>
    </row>
    <row r="526" spans="1:4" s="1" customFormat="1" ht="19.5" customHeight="1" x14ac:dyDescent="0.3">
      <c r="A526" s="9" t="s">
        <v>12</v>
      </c>
      <c r="B526" s="50">
        <v>13640681</v>
      </c>
      <c r="C526" s="50">
        <v>13639311</v>
      </c>
      <c r="D526" s="26">
        <v>13638841</v>
      </c>
    </row>
    <row r="527" spans="1:4" s="1" customFormat="1" ht="19.5" customHeight="1" x14ac:dyDescent="0.3">
      <c r="A527" s="9" t="s">
        <v>13</v>
      </c>
      <c r="B527" s="50">
        <v>44043787</v>
      </c>
      <c r="C527" s="50">
        <v>44041376</v>
      </c>
      <c r="D527" s="26">
        <v>44040548</v>
      </c>
    </row>
    <row r="528" spans="1:4" s="1" customFormat="1" ht="19.5" customHeight="1" x14ac:dyDescent="0.3">
      <c r="A528" s="9" t="s">
        <v>20</v>
      </c>
      <c r="B528" s="50">
        <v>26805491</v>
      </c>
      <c r="C528" s="50">
        <v>26803725</v>
      </c>
      <c r="D528" s="26">
        <v>26803119</v>
      </c>
    </row>
    <row r="529" spans="1:4" s="1" customFormat="1" ht="20.25" customHeight="1" x14ac:dyDescent="0.3">
      <c r="A529" s="9" t="s">
        <v>14</v>
      </c>
      <c r="B529" s="50">
        <v>16589841</v>
      </c>
      <c r="C529" s="50">
        <v>16588877</v>
      </c>
      <c r="D529" s="26">
        <v>16588546</v>
      </c>
    </row>
    <row r="530" spans="1:4" s="1" customFormat="1" ht="18.75" customHeight="1" x14ac:dyDescent="0.3">
      <c r="A530" s="9" t="s">
        <v>21</v>
      </c>
      <c r="B530" s="50">
        <v>32916245</v>
      </c>
      <c r="C530" s="50">
        <v>32914380</v>
      </c>
      <c r="D530" s="26">
        <v>32913740</v>
      </c>
    </row>
    <row r="531" spans="1:4" s="1" customFormat="1" ht="19.5" customHeight="1" x14ac:dyDescent="0.3">
      <c r="A531" s="9" t="s">
        <v>15</v>
      </c>
      <c r="B531" s="50">
        <v>25455658</v>
      </c>
      <c r="C531" s="50">
        <v>25454491</v>
      </c>
      <c r="D531" s="26">
        <v>25454091</v>
      </c>
    </row>
    <row r="532" spans="1:4" s="1" customFormat="1" ht="19.5" customHeight="1" x14ac:dyDescent="0.3">
      <c r="A532" s="9" t="s">
        <v>16</v>
      </c>
      <c r="B532" s="50">
        <v>22240721</v>
      </c>
      <c r="C532" s="50">
        <v>22239381</v>
      </c>
      <c r="D532" s="26">
        <v>22238922</v>
      </c>
    </row>
    <row r="533" spans="1:4" s="1" customFormat="1" ht="18.75" customHeight="1" x14ac:dyDescent="0.3">
      <c r="A533" s="9" t="s">
        <v>38</v>
      </c>
      <c r="B533" s="50">
        <v>349762212</v>
      </c>
      <c r="C533" s="50">
        <v>349723332</v>
      </c>
      <c r="D533" s="26">
        <v>349709989</v>
      </c>
    </row>
    <row r="534" spans="1:4" s="1" customFormat="1" ht="21.75" customHeight="1" x14ac:dyDescent="0.3">
      <c r="A534" s="9" t="s">
        <v>31</v>
      </c>
      <c r="B534" s="50">
        <v>1001920576</v>
      </c>
      <c r="C534" s="50">
        <v>1001810253</v>
      </c>
      <c r="D534" s="26">
        <v>1001772393</v>
      </c>
    </row>
    <row r="535" spans="1:4" s="2" customFormat="1" ht="22.5" customHeight="1" thickBot="1" x14ac:dyDescent="0.35">
      <c r="A535" s="163" t="s">
        <v>29</v>
      </c>
      <c r="B535" s="164">
        <v>141320898</v>
      </c>
      <c r="C535" s="164">
        <v>141306659</v>
      </c>
      <c r="D535" s="61">
        <v>141301774</v>
      </c>
    </row>
    <row r="536" spans="1:4" s="3" customFormat="1" ht="28.5" customHeight="1" thickBot="1" x14ac:dyDescent="0.35">
      <c r="A536" s="27" t="s">
        <v>24</v>
      </c>
      <c r="B536" s="28">
        <f>SUM(B509:B535)</f>
        <v>2826417958</v>
      </c>
      <c r="C536" s="28">
        <f t="shared" ref="C536:D536" si="12">SUM(C509:C535)</f>
        <v>2826133258</v>
      </c>
      <c r="D536" s="28">
        <f t="shared" si="12"/>
        <v>2826035558</v>
      </c>
    </row>
    <row r="537" spans="1:4" s="1" customFormat="1" ht="17.399999999999999" hidden="1" x14ac:dyDescent="0.3">
      <c r="A537" s="14"/>
      <c r="B537" s="15"/>
      <c r="D537" s="71"/>
    </row>
    <row r="538" spans="1:4" s="1" customFormat="1" ht="20.399999999999999" customHeight="1" x14ac:dyDescent="0.3">
      <c r="B538" s="33"/>
      <c r="D538" s="69" t="s">
        <v>42</v>
      </c>
    </row>
    <row r="539" spans="1:4" s="1" customFormat="1" ht="16.95" customHeight="1" x14ac:dyDescent="0.3">
      <c r="B539" s="33"/>
      <c r="D539" s="69" t="s">
        <v>80</v>
      </c>
    </row>
    <row r="540" spans="1:4" s="1" customFormat="1" ht="323.39999999999998" customHeight="1" x14ac:dyDescent="0.3">
      <c r="A540" s="174" t="s">
        <v>68</v>
      </c>
      <c r="B540" s="174"/>
      <c r="C540" s="174"/>
      <c r="D540" s="174"/>
    </row>
    <row r="541" spans="1:4" s="1" customFormat="1" ht="18" customHeight="1" thickBot="1" x14ac:dyDescent="0.35">
      <c r="A541" s="12"/>
      <c r="B541" s="32"/>
      <c r="D541" s="64" t="s">
        <v>26</v>
      </c>
    </row>
    <row r="542" spans="1:4" s="1" customFormat="1" ht="22.5" customHeight="1" thickBot="1" x14ac:dyDescent="0.35">
      <c r="A542" s="166" t="s">
        <v>22</v>
      </c>
      <c r="B542" s="171" t="s">
        <v>51</v>
      </c>
      <c r="C542" s="172"/>
      <c r="D542" s="173"/>
    </row>
    <row r="543" spans="1:4" s="1" customFormat="1" ht="60" customHeight="1" thickBot="1" x14ac:dyDescent="0.35">
      <c r="A543" s="167"/>
      <c r="B543" s="37" t="s">
        <v>54</v>
      </c>
      <c r="C543" s="38" t="s">
        <v>64</v>
      </c>
      <c r="D543" s="65" t="s">
        <v>56</v>
      </c>
    </row>
    <row r="544" spans="1:4" s="1" customFormat="1" ht="16.2" thickBot="1" x14ac:dyDescent="0.35">
      <c r="A544" s="140">
        <v>1</v>
      </c>
      <c r="B544" s="40">
        <v>2</v>
      </c>
      <c r="C544" s="40">
        <v>3</v>
      </c>
      <c r="D544" s="66">
        <v>4</v>
      </c>
    </row>
    <row r="545" spans="1:4" s="1" customFormat="1" ht="22.5" customHeight="1" thickBot="1" x14ac:dyDescent="0.35">
      <c r="A545" s="57" t="s">
        <v>31</v>
      </c>
      <c r="B545" s="58">
        <v>250000</v>
      </c>
      <c r="C545" s="58">
        <v>250000</v>
      </c>
      <c r="D545" s="59">
        <v>250000</v>
      </c>
    </row>
    <row r="546" spans="1:4" s="3" customFormat="1" ht="26.25" customHeight="1" thickBot="1" x14ac:dyDescent="0.35">
      <c r="A546" s="27" t="s">
        <v>24</v>
      </c>
      <c r="B546" s="28">
        <f>SUM(B545:B545)</f>
        <v>250000</v>
      </c>
      <c r="C546" s="28">
        <f t="shared" ref="C546:D546" si="13">SUM(C545:C545)</f>
        <v>250000</v>
      </c>
      <c r="D546" s="28">
        <f t="shared" si="13"/>
        <v>250000</v>
      </c>
    </row>
    <row r="547" spans="1:4" s="3" customFormat="1" ht="3.75" customHeight="1" x14ac:dyDescent="0.3">
      <c r="A547" s="16"/>
      <c r="B547" s="17"/>
      <c r="D547" s="70"/>
    </row>
    <row r="548" spans="1:4" s="1" customFormat="1" ht="16.8" x14ac:dyDescent="0.3">
      <c r="A548" s="5"/>
      <c r="B548" s="33"/>
      <c r="D548" s="69" t="s">
        <v>43</v>
      </c>
    </row>
    <row r="549" spans="1:4" s="1" customFormat="1" ht="16.8" x14ac:dyDescent="0.3">
      <c r="A549" s="5"/>
      <c r="B549" s="33"/>
      <c r="D549" s="69" t="s">
        <v>80</v>
      </c>
    </row>
    <row r="550" spans="1:4" s="8" customFormat="1" ht="234.6" customHeight="1" x14ac:dyDescent="0.25">
      <c r="A550" s="175" t="s">
        <v>67</v>
      </c>
      <c r="B550" s="175"/>
      <c r="C550" s="175"/>
      <c r="D550" s="175"/>
    </row>
    <row r="551" spans="1:4" s="8" customFormat="1" ht="23.4" thickBot="1" x14ac:dyDescent="0.3">
      <c r="A551" s="12"/>
      <c r="B551" s="32"/>
      <c r="D551" s="64" t="s">
        <v>26</v>
      </c>
    </row>
    <row r="552" spans="1:4" ht="18" customHeight="1" thickBot="1" x14ac:dyDescent="0.3">
      <c r="A552" s="166" t="s">
        <v>22</v>
      </c>
      <c r="B552" s="171" t="s">
        <v>51</v>
      </c>
      <c r="C552" s="172"/>
      <c r="D552" s="173"/>
    </row>
    <row r="553" spans="1:4" ht="46.95" customHeight="1" thickBot="1" x14ac:dyDescent="0.3">
      <c r="A553" s="167"/>
      <c r="B553" s="37" t="s">
        <v>54</v>
      </c>
      <c r="C553" s="38" t="s">
        <v>64</v>
      </c>
      <c r="D553" s="65" t="s">
        <v>56</v>
      </c>
    </row>
    <row r="554" spans="1:4" ht="16.2" thickBot="1" x14ac:dyDescent="0.3">
      <c r="A554" s="140">
        <v>1</v>
      </c>
      <c r="B554" s="40">
        <v>2</v>
      </c>
      <c r="C554" s="40">
        <v>3</v>
      </c>
      <c r="D554" s="66">
        <v>4</v>
      </c>
    </row>
    <row r="555" spans="1:4" ht="19.2" customHeight="1" x14ac:dyDescent="0.3">
      <c r="A555" s="23" t="s">
        <v>0</v>
      </c>
      <c r="B555" s="51">
        <v>1496655</v>
      </c>
      <c r="C555" s="51">
        <v>1575498</v>
      </c>
      <c r="D555" s="29">
        <v>1575498</v>
      </c>
    </row>
    <row r="556" spans="1:4" ht="18.45" customHeight="1" x14ac:dyDescent="0.3">
      <c r="A556" s="9" t="s">
        <v>1</v>
      </c>
      <c r="B556" s="50">
        <v>111380</v>
      </c>
      <c r="C556" s="50">
        <v>117247</v>
      </c>
      <c r="D556" s="26">
        <v>117247</v>
      </c>
    </row>
    <row r="557" spans="1:4" ht="16.95" customHeight="1" x14ac:dyDescent="0.3">
      <c r="A557" s="9" t="s">
        <v>18</v>
      </c>
      <c r="B557" s="50">
        <v>3194897</v>
      </c>
      <c r="C557" s="50">
        <v>3363202</v>
      </c>
      <c r="D557" s="26">
        <v>3363202</v>
      </c>
    </row>
    <row r="558" spans="1:4" ht="18" customHeight="1" x14ac:dyDescent="0.3">
      <c r="A558" s="9" t="s">
        <v>2</v>
      </c>
      <c r="B558" s="50">
        <v>2218939</v>
      </c>
      <c r="C558" s="50">
        <v>2335831</v>
      </c>
      <c r="D558" s="26">
        <v>2335831</v>
      </c>
    </row>
    <row r="559" spans="1:4" ht="16.95" customHeight="1" x14ac:dyDescent="0.3">
      <c r="A559" s="9" t="s">
        <v>3</v>
      </c>
      <c r="B559" s="50">
        <v>3440400</v>
      </c>
      <c r="C559" s="50">
        <v>3621638</v>
      </c>
      <c r="D559" s="26">
        <v>3621638</v>
      </c>
    </row>
    <row r="560" spans="1:4" ht="18.45" customHeight="1" x14ac:dyDescent="0.3">
      <c r="A560" s="9" t="s">
        <v>4</v>
      </c>
      <c r="B560" s="50">
        <v>49549645</v>
      </c>
      <c r="C560" s="50">
        <v>52159893</v>
      </c>
      <c r="D560" s="26">
        <v>52159893</v>
      </c>
    </row>
    <row r="561" spans="1:4" ht="18.45" customHeight="1" x14ac:dyDescent="0.3">
      <c r="A561" s="9" t="s">
        <v>5</v>
      </c>
      <c r="B561" s="50">
        <v>3389589</v>
      </c>
      <c r="C561" s="50">
        <v>3568151</v>
      </c>
      <c r="D561" s="26">
        <v>3568151</v>
      </c>
    </row>
    <row r="562" spans="1:4" ht="18.45" customHeight="1" x14ac:dyDescent="0.3">
      <c r="A562" s="9" t="s">
        <v>6</v>
      </c>
      <c r="B562" s="50">
        <v>89729</v>
      </c>
      <c r="C562" s="50">
        <v>94456</v>
      </c>
      <c r="D562" s="26">
        <v>94456</v>
      </c>
    </row>
    <row r="563" spans="1:4" ht="18" customHeight="1" x14ac:dyDescent="0.3">
      <c r="A563" s="9" t="s">
        <v>27</v>
      </c>
      <c r="B563" s="50">
        <v>5687893</v>
      </c>
      <c r="C563" s="50">
        <v>5987528</v>
      </c>
      <c r="D563" s="26">
        <v>5987528</v>
      </c>
    </row>
    <row r="564" spans="1:4" ht="16.95" customHeight="1" x14ac:dyDescent="0.3">
      <c r="A564" s="9" t="s">
        <v>7</v>
      </c>
      <c r="B564" s="50">
        <v>9476529</v>
      </c>
      <c r="C564" s="50">
        <v>9975747</v>
      </c>
      <c r="D564" s="26">
        <v>9975747</v>
      </c>
    </row>
    <row r="565" spans="1:4" ht="18" customHeight="1" x14ac:dyDescent="0.3">
      <c r="A565" s="9" t="s">
        <v>8</v>
      </c>
      <c r="B565" s="50">
        <v>28543414</v>
      </c>
      <c r="C565" s="50">
        <v>30047065</v>
      </c>
      <c r="D565" s="26">
        <v>30047065</v>
      </c>
    </row>
    <row r="566" spans="1:4" ht="18.600000000000001" customHeight="1" x14ac:dyDescent="0.3">
      <c r="A566" s="10" t="s">
        <v>28</v>
      </c>
      <c r="B566" s="50">
        <v>275863789</v>
      </c>
      <c r="C566" s="50">
        <v>290396141</v>
      </c>
      <c r="D566" s="26">
        <v>290396141</v>
      </c>
    </row>
    <row r="567" spans="1:4" ht="19.2" customHeight="1" x14ac:dyDescent="0.3">
      <c r="A567" s="9" t="s">
        <v>19</v>
      </c>
      <c r="B567" s="50">
        <v>1993619</v>
      </c>
      <c r="C567" s="50">
        <v>2098642</v>
      </c>
      <c r="D567" s="26">
        <v>2098642</v>
      </c>
    </row>
    <row r="568" spans="1:4" ht="19.5" customHeight="1" x14ac:dyDescent="0.3">
      <c r="A568" s="9" t="s">
        <v>9</v>
      </c>
      <c r="B568" s="50">
        <v>356526</v>
      </c>
      <c r="C568" s="50">
        <v>375308</v>
      </c>
      <c r="D568" s="26">
        <v>375308</v>
      </c>
    </row>
    <row r="569" spans="1:4" ht="18" customHeight="1" x14ac:dyDescent="0.3">
      <c r="A569" s="9" t="s">
        <v>10</v>
      </c>
      <c r="B569" s="50">
        <v>1736813</v>
      </c>
      <c r="C569" s="50">
        <v>1828307</v>
      </c>
      <c r="D569" s="26">
        <v>1828307</v>
      </c>
    </row>
    <row r="570" spans="1:4" ht="19.2" customHeight="1" x14ac:dyDescent="0.3">
      <c r="A570" s="9" t="s">
        <v>17</v>
      </c>
      <c r="B570" s="50">
        <v>136007</v>
      </c>
      <c r="C570" s="50">
        <v>143172</v>
      </c>
      <c r="D570" s="26">
        <v>143172</v>
      </c>
    </row>
    <row r="571" spans="1:4" ht="19.5" customHeight="1" x14ac:dyDescent="0.3">
      <c r="A571" s="9" t="s">
        <v>11</v>
      </c>
      <c r="B571" s="50">
        <v>309118</v>
      </c>
      <c r="C571" s="50">
        <v>325402</v>
      </c>
      <c r="D571" s="26">
        <v>325402</v>
      </c>
    </row>
    <row r="572" spans="1:4" ht="19.95" customHeight="1" x14ac:dyDescent="0.3">
      <c r="A572" s="9" t="s">
        <v>12</v>
      </c>
      <c r="B572" s="50">
        <v>98042</v>
      </c>
      <c r="C572" s="50">
        <v>103207</v>
      </c>
      <c r="D572" s="26">
        <v>103207</v>
      </c>
    </row>
    <row r="573" spans="1:4" ht="19.5" customHeight="1" x14ac:dyDescent="0.3">
      <c r="A573" s="9" t="s">
        <v>13</v>
      </c>
      <c r="B573" s="50">
        <v>1078303</v>
      </c>
      <c r="C573" s="50">
        <v>1135107</v>
      </c>
      <c r="D573" s="26">
        <v>1135107</v>
      </c>
    </row>
    <row r="574" spans="1:4" ht="19.95" customHeight="1" x14ac:dyDescent="0.3">
      <c r="A574" s="9" t="s">
        <v>20</v>
      </c>
      <c r="B574" s="50">
        <v>681056</v>
      </c>
      <c r="C574" s="50">
        <v>716934</v>
      </c>
      <c r="D574" s="26">
        <v>716934</v>
      </c>
    </row>
    <row r="575" spans="1:4" ht="18.45" customHeight="1" x14ac:dyDescent="0.3">
      <c r="A575" s="9" t="s">
        <v>14</v>
      </c>
      <c r="B575" s="50">
        <v>32732940</v>
      </c>
      <c r="C575" s="50">
        <v>34457293</v>
      </c>
      <c r="D575" s="26">
        <v>34457293</v>
      </c>
    </row>
    <row r="576" spans="1:4" ht="18.45" customHeight="1" x14ac:dyDescent="0.3">
      <c r="A576" s="9" t="s">
        <v>21</v>
      </c>
      <c r="B576" s="50">
        <v>362126</v>
      </c>
      <c r="C576" s="50">
        <v>381203</v>
      </c>
      <c r="D576" s="26">
        <v>381203</v>
      </c>
    </row>
    <row r="577" spans="1:4" ht="16.95" customHeight="1" x14ac:dyDescent="0.3">
      <c r="A577" s="9" t="s">
        <v>15</v>
      </c>
      <c r="B577" s="50">
        <v>42451734</v>
      </c>
      <c r="C577" s="50">
        <v>44688068</v>
      </c>
      <c r="D577" s="26">
        <v>44688068</v>
      </c>
    </row>
    <row r="578" spans="1:4" ht="17.7" customHeight="1" x14ac:dyDescent="0.3">
      <c r="A578" s="9" t="s">
        <v>16</v>
      </c>
      <c r="B578" s="50">
        <v>402199</v>
      </c>
      <c r="C578" s="50">
        <v>423387</v>
      </c>
      <c r="D578" s="26">
        <v>423387</v>
      </c>
    </row>
    <row r="579" spans="1:4" ht="19.95" customHeight="1" x14ac:dyDescent="0.3">
      <c r="A579" s="9" t="s">
        <v>38</v>
      </c>
      <c r="B579" s="50">
        <v>22175733</v>
      </c>
      <c r="C579" s="50">
        <v>23343938</v>
      </c>
      <c r="D579" s="26">
        <v>23343938</v>
      </c>
    </row>
    <row r="580" spans="1:4" ht="18.45" customHeight="1" x14ac:dyDescent="0.3">
      <c r="A580" s="9" t="s">
        <v>31</v>
      </c>
      <c r="B580" s="50">
        <v>72925206</v>
      </c>
      <c r="C580" s="50">
        <v>76766866</v>
      </c>
      <c r="D580" s="26">
        <v>76766866</v>
      </c>
    </row>
    <row r="581" spans="1:4" ht="17.399999999999999" customHeight="1" thickBot="1" x14ac:dyDescent="0.35">
      <c r="A581" s="30" t="s">
        <v>29</v>
      </c>
      <c r="B581" s="52">
        <v>29500119</v>
      </c>
      <c r="C581" s="52">
        <v>31054169</v>
      </c>
      <c r="D581" s="146">
        <v>31054169</v>
      </c>
    </row>
    <row r="582" spans="1:4" ht="20.399999999999999" customHeight="1" thickBot="1" x14ac:dyDescent="0.35">
      <c r="A582" s="27" t="s">
        <v>24</v>
      </c>
      <c r="B582" s="28">
        <f>SUM(B555:B581)</f>
        <v>590002400</v>
      </c>
      <c r="C582" s="28">
        <f t="shared" ref="C582:D582" si="14">SUM(C555:C581)</f>
        <v>621083400</v>
      </c>
      <c r="D582" s="28">
        <f t="shared" si="14"/>
        <v>621083400</v>
      </c>
    </row>
    <row r="585" spans="1:4" ht="16.8" x14ac:dyDescent="0.3">
      <c r="B585" s="33"/>
      <c r="D585" s="69" t="s">
        <v>47</v>
      </c>
    </row>
    <row r="586" spans="1:4" ht="16.8" x14ac:dyDescent="0.3">
      <c r="B586" s="33"/>
      <c r="D586" s="69" t="s">
        <v>80</v>
      </c>
    </row>
    <row r="587" spans="1:4" ht="70.2" customHeight="1" x14ac:dyDescent="0.25">
      <c r="A587" s="175" t="s">
        <v>66</v>
      </c>
      <c r="B587" s="175"/>
      <c r="C587" s="175"/>
      <c r="D587" s="175"/>
    </row>
    <row r="588" spans="1:4" ht="22.95" customHeight="1" thickBot="1" x14ac:dyDescent="0.3">
      <c r="A588" s="12"/>
      <c r="B588" s="32"/>
      <c r="D588" s="64" t="s">
        <v>26</v>
      </c>
    </row>
    <row r="589" spans="1:4" ht="24" customHeight="1" thickBot="1" x14ac:dyDescent="0.3">
      <c r="A589" s="166" t="s">
        <v>22</v>
      </c>
      <c r="B589" s="171" t="s">
        <v>51</v>
      </c>
      <c r="C589" s="172"/>
      <c r="D589" s="173"/>
    </row>
    <row r="590" spans="1:4" ht="43.95" customHeight="1" thickBot="1" x14ac:dyDescent="0.3">
      <c r="A590" s="167"/>
      <c r="B590" s="37" t="s">
        <v>54</v>
      </c>
      <c r="C590" s="38" t="s">
        <v>64</v>
      </c>
      <c r="D590" s="65" t="s">
        <v>56</v>
      </c>
    </row>
    <row r="591" spans="1:4" ht="16.2" thickBot="1" x14ac:dyDescent="0.3">
      <c r="A591" s="140">
        <v>1</v>
      </c>
      <c r="B591" s="40">
        <v>2</v>
      </c>
      <c r="C591" s="40">
        <v>3</v>
      </c>
      <c r="D591" s="66">
        <v>4</v>
      </c>
    </row>
    <row r="592" spans="1:4" ht="19.2" customHeight="1" x14ac:dyDescent="0.3">
      <c r="A592" s="23" t="s">
        <v>0</v>
      </c>
      <c r="B592" s="51">
        <v>241085</v>
      </c>
      <c r="C592" s="51">
        <v>241085</v>
      </c>
      <c r="D592" s="29">
        <v>241085</v>
      </c>
    </row>
    <row r="593" spans="1:4" ht="18.600000000000001" customHeight="1" x14ac:dyDescent="0.3">
      <c r="A593" s="9" t="s">
        <v>1</v>
      </c>
      <c r="B593" s="50">
        <v>65158</v>
      </c>
      <c r="C593" s="50">
        <v>65158</v>
      </c>
      <c r="D593" s="26">
        <v>65158</v>
      </c>
    </row>
    <row r="594" spans="1:4" ht="18.600000000000001" customHeight="1" x14ac:dyDescent="0.3">
      <c r="A594" s="9" t="s">
        <v>18</v>
      </c>
      <c r="B594" s="50">
        <v>820993</v>
      </c>
      <c r="C594" s="50">
        <v>820993</v>
      </c>
      <c r="D594" s="26">
        <v>820993</v>
      </c>
    </row>
    <row r="595" spans="1:4" ht="19.2" customHeight="1" x14ac:dyDescent="0.3">
      <c r="A595" s="9" t="s">
        <v>2</v>
      </c>
      <c r="B595" s="50">
        <v>521266</v>
      </c>
      <c r="C595" s="50">
        <v>521266</v>
      </c>
      <c r="D595" s="26">
        <v>521266</v>
      </c>
    </row>
    <row r="596" spans="1:4" ht="18" customHeight="1" x14ac:dyDescent="0.3">
      <c r="A596" s="9" t="s">
        <v>3</v>
      </c>
      <c r="B596" s="50">
        <v>65158</v>
      </c>
      <c r="C596" s="50">
        <v>65158</v>
      </c>
      <c r="D596" s="26">
        <v>65158</v>
      </c>
    </row>
    <row r="597" spans="1:4" ht="18.600000000000001" customHeight="1" x14ac:dyDescent="0.3">
      <c r="A597" s="9" t="s">
        <v>4</v>
      </c>
      <c r="B597" s="50">
        <v>152036</v>
      </c>
      <c r="C597" s="50">
        <v>152036</v>
      </c>
      <c r="D597" s="26">
        <v>152036</v>
      </c>
    </row>
    <row r="598" spans="1:4" ht="19.2" customHeight="1" x14ac:dyDescent="0.3">
      <c r="A598" s="9" t="s">
        <v>5</v>
      </c>
      <c r="B598" s="50">
        <v>304072</v>
      </c>
      <c r="C598" s="50">
        <v>304072</v>
      </c>
      <c r="D598" s="26">
        <v>304072</v>
      </c>
    </row>
    <row r="599" spans="1:4" ht="19.95" customHeight="1" x14ac:dyDescent="0.3">
      <c r="A599" s="9" t="s">
        <v>6</v>
      </c>
      <c r="B599" s="50">
        <v>21719</v>
      </c>
      <c r="C599" s="50">
        <v>21719</v>
      </c>
      <c r="D599" s="26">
        <v>21719</v>
      </c>
    </row>
    <row r="600" spans="1:4" ht="19.2" customHeight="1" x14ac:dyDescent="0.3">
      <c r="A600" s="9" t="s">
        <v>27</v>
      </c>
      <c r="B600" s="50">
        <v>260633</v>
      </c>
      <c r="C600" s="50">
        <v>260633</v>
      </c>
      <c r="D600" s="26">
        <v>260633</v>
      </c>
    </row>
    <row r="601" spans="1:4" ht="18.600000000000001" customHeight="1" x14ac:dyDescent="0.3">
      <c r="A601" s="9" t="s">
        <v>7</v>
      </c>
      <c r="B601" s="50">
        <v>814478</v>
      </c>
      <c r="C601" s="50">
        <v>814478</v>
      </c>
      <c r="D601" s="26">
        <v>814478</v>
      </c>
    </row>
    <row r="602" spans="1:4" ht="17.399999999999999" customHeight="1" x14ac:dyDescent="0.3">
      <c r="A602" s="9" t="s">
        <v>8</v>
      </c>
      <c r="B602" s="50">
        <v>32579</v>
      </c>
      <c r="C602" s="50">
        <v>32579</v>
      </c>
      <c r="D602" s="26">
        <v>32579</v>
      </c>
    </row>
    <row r="603" spans="1:4" ht="18" customHeight="1" x14ac:dyDescent="0.3">
      <c r="A603" s="10" t="s">
        <v>28</v>
      </c>
      <c r="B603" s="50">
        <v>108597</v>
      </c>
      <c r="C603" s="50">
        <v>108597</v>
      </c>
      <c r="D603" s="26">
        <v>108597</v>
      </c>
    </row>
    <row r="604" spans="1:4" ht="19.2" customHeight="1" x14ac:dyDescent="0.3">
      <c r="A604" s="9" t="s">
        <v>19</v>
      </c>
      <c r="B604" s="50">
        <v>1085970</v>
      </c>
      <c r="C604" s="50">
        <v>1085970</v>
      </c>
      <c r="D604" s="26">
        <v>1085970</v>
      </c>
    </row>
    <row r="605" spans="1:4" ht="20.399999999999999" customHeight="1" x14ac:dyDescent="0.3">
      <c r="A605" s="9" t="s">
        <v>9</v>
      </c>
      <c r="B605" s="50">
        <v>217194</v>
      </c>
      <c r="C605" s="50">
        <v>217194</v>
      </c>
      <c r="D605" s="26">
        <v>217194</v>
      </c>
    </row>
    <row r="606" spans="1:4" ht="18" customHeight="1" x14ac:dyDescent="0.3">
      <c r="A606" s="9" t="s">
        <v>10</v>
      </c>
      <c r="B606" s="50">
        <v>108597</v>
      </c>
      <c r="C606" s="50">
        <v>108597</v>
      </c>
      <c r="D606" s="26">
        <v>108597</v>
      </c>
    </row>
    <row r="607" spans="1:4" ht="19.95" customHeight="1" x14ac:dyDescent="0.3">
      <c r="A607" s="9" t="s">
        <v>17</v>
      </c>
      <c r="B607" s="50">
        <v>65158</v>
      </c>
      <c r="C607" s="50">
        <v>65158</v>
      </c>
      <c r="D607" s="26">
        <v>65158</v>
      </c>
    </row>
    <row r="608" spans="1:4" ht="18.600000000000001" customHeight="1" x14ac:dyDescent="0.3">
      <c r="A608" s="9" t="s">
        <v>11</v>
      </c>
      <c r="B608" s="50">
        <v>76018</v>
      </c>
      <c r="C608" s="50">
        <v>76018</v>
      </c>
      <c r="D608" s="26">
        <v>76018</v>
      </c>
    </row>
    <row r="609" spans="1:4" ht="18" customHeight="1" x14ac:dyDescent="0.3">
      <c r="A609" s="9" t="s">
        <v>12</v>
      </c>
      <c r="B609" s="50">
        <v>65158</v>
      </c>
      <c r="C609" s="50">
        <v>65158</v>
      </c>
      <c r="D609" s="26">
        <v>65158</v>
      </c>
    </row>
    <row r="610" spans="1:4" ht="18" customHeight="1" x14ac:dyDescent="0.3">
      <c r="A610" s="9" t="s">
        <v>13</v>
      </c>
      <c r="B610" s="50">
        <v>514750</v>
      </c>
      <c r="C610" s="50">
        <v>514750</v>
      </c>
      <c r="D610" s="26">
        <v>514750</v>
      </c>
    </row>
    <row r="611" spans="1:4" ht="18.600000000000001" customHeight="1" x14ac:dyDescent="0.3">
      <c r="A611" s="9" t="s">
        <v>20</v>
      </c>
      <c r="B611" s="50">
        <v>238913</v>
      </c>
      <c r="C611" s="50">
        <v>238913</v>
      </c>
      <c r="D611" s="26">
        <v>238913</v>
      </c>
    </row>
    <row r="612" spans="1:4" ht="18" customHeight="1" x14ac:dyDescent="0.3">
      <c r="A612" s="9" t="s">
        <v>14</v>
      </c>
      <c r="B612" s="50">
        <v>112941</v>
      </c>
      <c r="C612" s="50">
        <v>112941</v>
      </c>
      <c r="D612" s="26">
        <v>112941</v>
      </c>
    </row>
    <row r="613" spans="1:4" ht="20.399999999999999" customHeight="1" x14ac:dyDescent="0.3">
      <c r="A613" s="9" t="s">
        <v>21</v>
      </c>
      <c r="B613" s="50">
        <v>108597</v>
      </c>
      <c r="C613" s="50">
        <v>108597</v>
      </c>
      <c r="D613" s="26">
        <v>108597</v>
      </c>
    </row>
    <row r="614" spans="1:4" ht="18.600000000000001" customHeight="1" x14ac:dyDescent="0.3">
      <c r="A614" s="9" t="s">
        <v>15</v>
      </c>
      <c r="B614" s="50">
        <v>188959</v>
      </c>
      <c r="C614" s="50">
        <v>188959</v>
      </c>
      <c r="D614" s="26">
        <v>188959</v>
      </c>
    </row>
    <row r="615" spans="1:4" ht="21.6" customHeight="1" x14ac:dyDescent="0.3">
      <c r="A615" s="9" t="s">
        <v>16</v>
      </c>
      <c r="B615" s="50">
        <v>65158</v>
      </c>
      <c r="C615" s="50">
        <v>65158</v>
      </c>
      <c r="D615" s="26">
        <v>65158</v>
      </c>
    </row>
    <row r="616" spans="1:4" ht="19.2" customHeight="1" x14ac:dyDescent="0.3">
      <c r="A616" s="9" t="s">
        <v>38</v>
      </c>
      <c r="B616" s="50">
        <v>325791</v>
      </c>
      <c r="C616" s="50">
        <v>325791</v>
      </c>
      <c r="D616" s="26">
        <v>325791</v>
      </c>
    </row>
    <row r="617" spans="1:4" ht="20.399999999999999" customHeight="1" x14ac:dyDescent="0.3">
      <c r="A617" s="9" t="s">
        <v>31</v>
      </c>
      <c r="B617" s="50">
        <v>1737552</v>
      </c>
      <c r="C617" s="50">
        <v>1737552</v>
      </c>
      <c r="D617" s="26">
        <v>1737552</v>
      </c>
    </row>
    <row r="618" spans="1:4" ht="20.399999999999999" customHeight="1" thickBot="1" x14ac:dyDescent="0.35">
      <c r="A618" s="30" t="s">
        <v>29</v>
      </c>
      <c r="B618" s="53">
        <v>438732</v>
      </c>
      <c r="C618" s="53">
        <v>438732</v>
      </c>
      <c r="D618" s="89">
        <v>438732</v>
      </c>
    </row>
    <row r="619" spans="1:4" ht="25.95" customHeight="1" thickBot="1" x14ac:dyDescent="0.35">
      <c r="A619" s="60" t="s">
        <v>24</v>
      </c>
      <c r="B619" s="61">
        <f>SUM(B592:B618)</f>
        <v>8757262</v>
      </c>
      <c r="C619" s="61">
        <f t="shared" ref="C619:D619" si="15">SUM(C592:C618)</f>
        <v>8757262</v>
      </c>
      <c r="D619" s="61">
        <f t="shared" si="15"/>
        <v>8757262</v>
      </c>
    </row>
    <row r="620" spans="1:4" s="1" customFormat="1" ht="23.4" customHeight="1" x14ac:dyDescent="0.3">
      <c r="B620" s="33"/>
      <c r="D620" s="69" t="s">
        <v>50</v>
      </c>
    </row>
    <row r="621" spans="1:4" s="1" customFormat="1" ht="16.8" x14ac:dyDescent="0.3">
      <c r="B621" s="33"/>
      <c r="D621" s="69" t="s">
        <v>80</v>
      </c>
    </row>
    <row r="622" spans="1:4" s="1" customFormat="1" ht="295.2" customHeight="1" x14ac:dyDescent="0.3">
      <c r="A622" s="182" t="s">
        <v>65</v>
      </c>
      <c r="B622" s="182"/>
      <c r="C622" s="182"/>
      <c r="D622" s="182"/>
    </row>
    <row r="623" spans="1:4" s="1" customFormat="1" ht="28.5" customHeight="1" thickBot="1" x14ac:dyDescent="0.35">
      <c r="A623" s="12"/>
      <c r="B623" s="32"/>
      <c r="D623" s="64" t="s">
        <v>26</v>
      </c>
    </row>
    <row r="624" spans="1:4" s="1" customFormat="1" ht="23.25" customHeight="1" thickBot="1" x14ac:dyDescent="0.35">
      <c r="A624" s="166" t="s">
        <v>22</v>
      </c>
      <c r="B624" s="171" t="s">
        <v>51</v>
      </c>
      <c r="C624" s="172"/>
      <c r="D624" s="173"/>
    </row>
    <row r="625" spans="1:4" s="1" customFormat="1" ht="43.95" customHeight="1" thickBot="1" x14ac:dyDescent="0.35">
      <c r="A625" s="167"/>
      <c r="B625" s="37" t="s">
        <v>54</v>
      </c>
      <c r="C625" s="38" t="s">
        <v>64</v>
      </c>
      <c r="D625" s="65" t="s">
        <v>56</v>
      </c>
    </row>
    <row r="626" spans="1:4" s="1" customFormat="1" ht="15.6" x14ac:dyDescent="0.3">
      <c r="A626" s="140">
        <v>1</v>
      </c>
      <c r="B626" s="40">
        <v>2</v>
      </c>
      <c r="C626" s="40">
        <v>3</v>
      </c>
      <c r="D626" s="66">
        <v>4</v>
      </c>
    </row>
    <row r="627" spans="1:4" s="1" customFormat="1" ht="16.8" x14ac:dyDescent="0.3">
      <c r="A627" s="154" t="s">
        <v>0</v>
      </c>
      <c r="B627" s="112">
        <v>11540081</v>
      </c>
      <c r="C627" s="112">
        <v>11540081</v>
      </c>
      <c r="D627" s="155">
        <v>11540081</v>
      </c>
    </row>
    <row r="628" spans="1:4" s="1" customFormat="1" ht="19.5" customHeight="1" x14ac:dyDescent="0.3">
      <c r="A628" s="85" t="s">
        <v>18</v>
      </c>
      <c r="B628" s="111">
        <v>27669043</v>
      </c>
      <c r="C628" s="111">
        <v>27669043</v>
      </c>
      <c r="D628" s="156">
        <v>27669043</v>
      </c>
    </row>
    <row r="629" spans="1:4" s="1" customFormat="1" ht="20.25" customHeight="1" x14ac:dyDescent="0.3">
      <c r="A629" s="9" t="s">
        <v>2</v>
      </c>
      <c r="B629" s="50">
        <v>23697677</v>
      </c>
      <c r="C629" s="50">
        <v>23697677</v>
      </c>
      <c r="D629" s="26">
        <v>23697677</v>
      </c>
    </row>
    <row r="630" spans="1:4" s="1" customFormat="1" ht="21.75" customHeight="1" x14ac:dyDescent="0.3">
      <c r="A630" s="9" t="s">
        <v>3</v>
      </c>
      <c r="B630" s="50">
        <v>13254254</v>
      </c>
      <c r="C630" s="50">
        <v>13254254</v>
      </c>
      <c r="D630" s="26">
        <v>13254254</v>
      </c>
    </row>
    <row r="631" spans="1:4" s="1" customFormat="1" ht="22.5" customHeight="1" x14ac:dyDescent="0.3">
      <c r="A631" s="9" t="s">
        <v>27</v>
      </c>
      <c r="B631" s="50">
        <v>24653075</v>
      </c>
      <c r="C631" s="50">
        <v>24653075</v>
      </c>
      <c r="D631" s="26">
        <v>24653075</v>
      </c>
    </row>
    <row r="632" spans="1:4" s="1" customFormat="1" ht="19.5" customHeight="1" x14ac:dyDescent="0.3">
      <c r="A632" s="9" t="s">
        <v>7</v>
      </c>
      <c r="B632" s="50">
        <v>17611302</v>
      </c>
      <c r="C632" s="50">
        <v>17611302</v>
      </c>
      <c r="D632" s="26">
        <v>17611302</v>
      </c>
    </row>
    <row r="633" spans="1:4" s="1" customFormat="1" ht="16.8" x14ac:dyDescent="0.3">
      <c r="A633" s="10" t="s">
        <v>28</v>
      </c>
      <c r="B633" s="50">
        <v>19157882</v>
      </c>
      <c r="C633" s="50">
        <v>19157882</v>
      </c>
      <c r="D633" s="26">
        <v>19157882</v>
      </c>
    </row>
    <row r="634" spans="1:4" s="1" customFormat="1" ht="16.8" x14ac:dyDescent="0.3">
      <c r="A634" s="10" t="s">
        <v>10</v>
      </c>
      <c r="B634" s="50">
        <v>3407223</v>
      </c>
      <c r="C634" s="50">
        <v>3407223</v>
      </c>
      <c r="D634" s="26">
        <v>3407223</v>
      </c>
    </row>
    <row r="635" spans="1:4" s="1" customFormat="1" ht="19.5" customHeight="1" x14ac:dyDescent="0.3">
      <c r="A635" s="9" t="s">
        <v>12</v>
      </c>
      <c r="B635" s="50">
        <v>11776805</v>
      </c>
      <c r="C635" s="50">
        <v>11776805</v>
      </c>
      <c r="D635" s="26">
        <v>11776805</v>
      </c>
    </row>
    <row r="636" spans="1:4" s="1" customFormat="1" ht="18.75" customHeight="1" x14ac:dyDescent="0.3">
      <c r="A636" s="9" t="s">
        <v>13</v>
      </c>
      <c r="B636" s="50">
        <v>11705759</v>
      </c>
      <c r="C636" s="50">
        <v>11705759</v>
      </c>
      <c r="D636" s="26">
        <v>11705759</v>
      </c>
    </row>
    <row r="637" spans="1:4" s="1" customFormat="1" ht="19.5" customHeight="1" x14ac:dyDescent="0.3">
      <c r="A637" s="9" t="s">
        <v>38</v>
      </c>
      <c r="B637" s="50">
        <v>48047618</v>
      </c>
      <c r="C637" s="50">
        <v>48047618</v>
      </c>
      <c r="D637" s="26">
        <v>48047618</v>
      </c>
    </row>
    <row r="638" spans="1:4" s="1" customFormat="1" ht="19.5" customHeight="1" x14ac:dyDescent="0.3">
      <c r="A638" s="9" t="s">
        <v>31</v>
      </c>
      <c r="B638" s="50">
        <v>36742522</v>
      </c>
      <c r="C638" s="50">
        <v>36742522</v>
      </c>
      <c r="D638" s="26">
        <v>36742522</v>
      </c>
    </row>
    <row r="639" spans="1:4" s="2" customFormat="1" ht="21" customHeight="1" thickBot="1" x14ac:dyDescent="0.35">
      <c r="A639" s="30" t="s">
        <v>29</v>
      </c>
      <c r="B639" s="52">
        <v>13119118</v>
      </c>
      <c r="C639" s="52">
        <v>13119118</v>
      </c>
      <c r="D639" s="146">
        <v>13119118</v>
      </c>
    </row>
    <row r="640" spans="1:4" s="3" customFormat="1" ht="22.95" customHeight="1" thickBot="1" x14ac:dyDescent="0.35">
      <c r="A640" s="27" t="s">
        <v>24</v>
      </c>
      <c r="B640" s="28">
        <f>SUM(B627:B639)</f>
        <v>262382359</v>
      </c>
      <c r="C640" s="28">
        <f t="shared" ref="C640:D640" si="16">SUM(C627:C639)</f>
        <v>262382359</v>
      </c>
      <c r="D640" s="28">
        <f t="shared" si="16"/>
        <v>262382359</v>
      </c>
    </row>
    <row r="641" spans="1:4" s="3" customFormat="1" ht="22.95" customHeight="1" x14ac:dyDescent="0.3">
      <c r="A641" s="16"/>
      <c r="B641" s="17"/>
      <c r="C641" s="17"/>
      <c r="D641" s="69" t="s">
        <v>77</v>
      </c>
    </row>
    <row r="642" spans="1:4" s="3" customFormat="1" ht="22.95" customHeight="1" x14ac:dyDescent="0.3">
      <c r="A642" s="16"/>
      <c r="B642" s="17"/>
      <c r="C642" s="17"/>
      <c r="D642" s="69" t="s">
        <v>80</v>
      </c>
    </row>
    <row r="643" spans="1:4" s="3" customFormat="1" ht="22.95" customHeight="1" x14ac:dyDescent="0.3">
      <c r="A643" s="168" t="s">
        <v>78</v>
      </c>
      <c r="B643" s="169"/>
      <c r="C643" s="169"/>
      <c r="D643" s="170"/>
    </row>
    <row r="644" spans="1:4" s="3" customFormat="1" ht="22.95" customHeight="1" x14ac:dyDescent="0.3">
      <c r="A644" s="169"/>
      <c r="B644" s="169"/>
      <c r="C644" s="169"/>
      <c r="D644" s="170"/>
    </row>
    <row r="645" spans="1:4" s="3" customFormat="1" ht="22.95" customHeight="1" thickBot="1" x14ac:dyDescent="0.35">
      <c r="A645" s="16"/>
      <c r="B645" s="17"/>
      <c r="C645" s="17"/>
      <c r="D645" s="64" t="s">
        <v>26</v>
      </c>
    </row>
    <row r="646" spans="1:4" s="3" customFormat="1" ht="22.95" customHeight="1" x14ac:dyDescent="0.3">
      <c r="A646" s="166" t="s">
        <v>81</v>
      </c>
      <c r="B646" s="166" t="s">
        <v>82</v>
      </c>
      <c r="C646" s="189" t="s">
        <v>79</v>
      </c>
      <c r="D646" s="166" t="s">
        <v>99</v>
      </c>
    </row>
    <row r="647" spans="1:4" s="3" customFormat="1" ht="109.95" customHeight="1" thickBot="1" x14ac:dyDescent="0.35">
      <c r="A647" s="167"/>
      <c r="B647" s="188"/>
      <c r="C647" s="190"/>
      <c r="D647" s="187"/>
    </row>
    <row r="648" spans="1:4" s="3" customFormat="1" ht="18.600000000000001" customHeight="1" thickBot="1" x14ac:dyDescent="0.35">
      <c r="A648" s="140">
        <v>1</v>
      </c>
      <c r="B648" s="140">
        <v>2</v>
      </c>
      <c r="C648" s="140">
        <v>3</v>
      </c>
      <c r="D648" s="157">
        <v>4</v>
      </c>
    </row>
    <row r="649" spans="1:4" s="3" customFormat="1" ht="34.950000000000003" customHeight="1" x14ac:dyDescent="0.3">
      <c r="A649" s="97" t="s">
        <v>96</v>
      </c>
      <c r="B649" s="98">
        <v>62874573.299999997</v>
      </c>
      <c r="C649" s="99">
        <f>11384696.4+60028399.2</f>
        <v>71413095.600000009</v>
      </c>
      <c r="D649" s="100">
        <f>B649+C649</f>
        <v>134287668.90000001</v>
      </c>
    </row>
    <row r="650" spans="1:4" s="3" customFormat="1" ht="33.6" x14ac:dyDescent="0.3">
      <c r="A650" s="96" t="s">
        <v>97</v>
      </c>
      <c r="B650" s="95">
        <v>40961340</v>
      </c>
      <c r="C650" s="95">
        <v>45909708.899999999</v>
      </c>
      <c r="D650" s="104">
        <f t="shared" ref="D650:D664" si="17">B650+C650</f>
        <v>86871048.900000006</v>
      </c>
    </row>
    <row r="651" spans="1:4" s="3" customFormat="1" ht="33.6" x14ac:dyDescent="0.3">
      <c r="A651" s="96" t="s">
        <v>98</v>
      </c>
      <c r="B651" s="94">
        <v>0</v>
      </c>
      <c r="C651" s="94">
        <v>8851707.3699999992</v>
      </c>
      <c r="D651" s="104">
        <f t="shared" si="17"/>
        <v>8851707.3699999992</v>
      </c>
    </row>
    <row r="652" spans="1:4" s="3" customFormat="1" ht="33.6" x14ac:dyDescent="0.3">
      <c r="A652" s="96" t="s">
        <v>83</v>
      </c>
      <c r="B652" s="94">
        <v>0</v>
      </c>
      <c r="C652" s="94">
        <v>283904.05000000075</v>
      </c>
      <c r="D652" s="104">
        <f t="shared" si="17"/>
        <v>283904.05000000075</v>
      </c>
    </row>
    <row r="653" spans="1:4" s="3" customFormat="1" ht="33.6" x14ac:dyDescent="0.3">
      <c r="A653" s="96" t="s">
        <v>84</v>
      </c>
      <c r="B653" s="95">
        <v>0</v>
      </c>
      <c r="C653" s="95">
        <v>4149832.5</v>
      </c>
      <c r="D653" s="104">
        <f t="shared" si="17"/>
        <v>4149832.5</v>
      </c>
    </row>
    <row r="654" spans="1:4" s="3" customFormat="1" ht="33.6" x14ac:dyDescent="0.3">
      <c r="A654" s="96" t="s">
        <v>85</v>
      </c>
      <c r="B654" s="95">
        <v>55858589.82</v>
      </c>
      <c r="C654" s="95">
        <v>58280293.170000002</v>
      </c>
      <c r="D654" s="104">
        <f t="shared" si="17"/>
        <v>114138882.99000001</v>
      </c>
    </row>
    <row r="655" spans="1:4" s="3" customFormat="1" ht="33.6" x14ac:dyDescent="0.3">
      <c r="A655" s="96" t="s">
        <v>86</v>
      </c>
      <c r="B655" s="95">
        <v>44918583.289999992</v>
      </c>
      <c r="C655" s="95">
        <v>66081932.729999997</v>
      </c>
      <c r="D655" s="104">
        <f t="shared" si="17"/>
        <v>111000516.01999998</v>
      </c>
    </row>
    <row r="656" spans="1:4" s="3" customFormat="1" ht="33.6" x14ac:dyDescent="0.3">
      <c r="A656" s="96" t="s">
        <v>87</v>
      </c>
      <c r="B656" s="95">
        <v>0</v>
      </c>
      <c r="C656" s="95">
        <v>1342701.36</v>
      </c>
      <c r="D656" s="104">
        <f t="shared" si="17"/>
        <v>1342701.36</v>
      </c>
    </row>
    <row r="657" spans="1:4" s="3" customFormat="1" ht="33.6" x14ac:dyDescent="0.3">
      <c r="A657" s="96" t="s">
        <v>88</v>
      </c>
      <c r="B657" s="94">
        <v>0</v>
      </c>
      <c r="C657" s="94">
        <v>2895674.4800000004</v>
      </c>
      <c r="D657" s="104">
        <f t="shared" si="17"/>
        <v>2895674.4800000004</v>
      </c>
    </row>
    <row r="658" spans="1:4" s="3" customFormat="1" ht="33.6" x14ac:dyDescent="0.3">
      <c r="A658" s="96" t="s">
        <v>89</v>
      </c>
      <c r="B658" s="95">
        <v>45924813</v>
      </c>
      <c r="C658" s="94">
        <f>49825995.32+84337734.69+2128500</f>
        <v>136292230.00999999</v>
      </c>
      <c r="D658" s="104">
        <f t="shared" si="17"/>
        <v>182217043.00999999</v>
      </c>
    </row>
    <row r="659" spans="1:4" s="3" customFormat="1" ht="33.6" x14ac:dyDescent="0.3">
      <c r="A659" s="96" t="s">
        <v>90</v>
      </c>
      <c r="B659" s="95">
        <v>33365035.689999998</v>
      </c>
      <c r="C659" s="94">
        <f>92586180.42+119538583.14</f>
        <v>212124763.56</v>
      </c>
      <c r="D659" s="104">
        <f t="shared" si="17"/>
        <v>245489799.25</v>
      </c>
    </row>
    <row r="660" spans="1:4" s="3" customFormat="1" ht="33.6" x14ac:dyDescent="0.3">
      <c r="A660" s="96" t="s">
        <v>91</v>
      </c>
      <c r="B660" s="94">
        <v>0</v>
      </c>
      <c r="C660" s="94">
        <f>104768713.79+263652.47</f>
        <v>105032366.26000001</v>
      </c>
      <c r="D660" s="104">
        <f t="shared" si="17"/>
        <v>105032366.26000001</v>
      </c>
    </row>
    <row r="661" spans="1:4" s="3" customFormat="1" ht="33.6" x14ac:dyDescent="0.3">
      <c r="A661" s="96" t="s">
        <v>92</v>
      </c>
      <c r="B661" s="94">
        <v>0</v>
      </c>
      <c r="C661" s="94">
        <v>5615208.6100000003</v>
      </c>
      <c r="D661" s="104">
        <f t="shared" si="17"/>
        <v>5615208.6100000003</v>
      </c>
    </row>
    <row r="662" spans="1:4" s="3" customFormat="1" ht="33.6" x14ac:dyDescent="0.3">
      <c r="A662" s="96" t="s">
        <v>93</v>
      </c>
      <c r="B662" s="95">
        <v>120082701.87</v>
      </c>
      <c r="C662" s="94">
        <f>40337867.15+137567599.51</f>
        <v>177905466.66</v>
      </c>
      <c r="D662" s="104">
        <f t="shared" si="17"/>
        <v>297988168.52999997</v>
      </c>
    </row>
    <row r="663" spans="1:4" s="3" customFormat="1" ht="50.4" x14ac:dyDescent="0.3">
      <c r="A663" s="96" t="s">
        <v>94</v>
      </c>
      <c r="B663" s="94">
        <v>0</v>
      </c>
      <c r="C663" s="94">
        <v>225738575.94</v>
      </c>
      <c r="D663" s="104">
        <f t="shared" si="17"/>
        <v>225738575.94</v>
      </c>
    </row>
    <row r="664" spans="1:4" s="3" customFormat="1" ht="25.2" customHeight="1" thickBot="1" x14ac:dyDescent="0.35">
      <c r="A664" s="105" t="s">
        <v>95</v>
      </c>
      <c r="B664" s="106">
        <v>50251363.030000001</v>
      </c>
      <c r="C664" s="106">
        <v>9876838.8000000007</v>
      </c>
      <c r="D664" s="107">
        <f t="shared" si="17"/>
        <v>60128201.829999998</v>
      </c>
    </row>
    <row r="665" spans="1:4" s="3" customFormat="1" ht="22.95" customHeight="1" thickBot="1" x14ac:dyDescent="0.35">
      <c r="A665" s="101" t="s">
        <v>24</v>
      </c>
      <c r="B665" s="102">
        <f>SUM(B649:B664)</f>
        <v>454237000</v>
      </c>
      <c r="C665" s="103">
        <f>SUM(C649:C664)</f>
        <v>1131794300</v>
      </c>
      <c r="D665" s="103">
        <f>SUM(D649:D664)</f>
        <v>1586031300</v>
      </c>
    </row>
    <row r="666" spans="1:4" s="3" customFormat="1" ht="22.95" customHeight="1" x14ac:dyDescent="0.3">
      <c r="A666" s="16"/>
      <c r="B666" s="17"/>
      <c r="C666" s="17"/>
      <c r="D666" s="17"/>
    </row>
    <row r="667" spans="1:4" s="3" customFormat="1" ht="22.95" customHeight="1" x14ac:dyDescent="0.3">
      <c r="A667" s="16"/>
      <c r="B667" s="17"/>
      <c r="C667" s="17"/>
      <c r="D667" s="69" t="s">
        <v>100</v>
      </c>
    </row>
    <row r="668" spans="1:4" s="3" customFormat="1" ht="22.95" customHeight="1" x14ac:dyDescent="0.3">
      <c r="A668" s="16"/>
      <c r="B668" s="17"/>
      <c r="C668" s="17"/>
      <c r="D668" s="69" t="s">
        <v>80</v>
      </c>
    </row>
    <row r="669" spans="1:4" s="121" customFormat="1" ht="22.95" customHeight="1" x14ac:dyDescent="0.3">
      <c r="A669" s="183" t="s">
        <v>101</v>
      </c>
      <c r="B669" s="184"/>
      <c r="C669" s="184"/>
      <c r="D669" s="185"/>
    </row>
    <row r="670" spans="1:4" s="114" customFormat="1" ht="65.400000000000006" customHeight="1" x14ac:dyDescent="0.25">
      <c r="A670" s="184"/>
      <c r="B670" s="184"/>
      <c r="C670" s="184"/>
      <c r="D670" s="185"/>
    </row>
    <row r="671" spans="1:4" s="114" customFormat="1" ht="25.95" customHeight="1" thickBot="1" x14ac:dyDescent="0.35">
      <c r="A671" s="117"/>
      <c r="B671" s="118"/>
      <c r="C671" s="118"/>
      <c r="D671" s="119" t="s">
        <v>26</v>
      </c>
    </row>
    <row r="672" spans="1:4" ht="30" customHeight="1" thickBot="1" x14ac:dyDescent="0.3">
      <c r="A672" s="166" t="s">
        <v>22</v>
      </c>
      <c r="B672" s="171" t="s">
        <v>51</v>
      </c>
      <c r="C672" s="186"/>
      <c r="D672" s="173"/>
    </row>
    <row r="673" spans="1:4" ht="42.6" customHeight="1" thickBot="1" x14ac:dyDescent="0.3">
      <c r="A673" s="167"/>
      <c r="B673" s="115" t="s">
        <v>54</v>
      </c>
      <c r="C673" s="120" t="s">
        <v>64</v>
      </c>
      <c r="D673" s="123" t="s">
        <v>56</v>
      </c>
    </row>
    <row r="674" spans="1:4" s="114" customFormat="1" ht="16.2" thickBot="1" x14ac:dyDescent="0.3">
      <c r="A674" s="127">
        <v>1</v>
      </c>
      <c r="B674" s="113">
        <v>2</v>
      </c>
      <c r="C674" s="116">
        <v>3</v>
      </c>
      <c r="D674" s="113">
        <v>4</v>
      </c>
    </row>
    <row r="675" spans="1:4" s="114" customFormat="1" ht="17.399999999999999" thickBot="1" x14ac:dyDescent="0.35">
      <c r="A675" s="126" t="s">
        <v>20</v>
      </c>
      <c r="B675" s="124">
        <v>58878700</v>
      </c>
      <c r="C675" s="128">
        <v>0</v>
      </c>
      <c r="D675" s="129">
        <v>0</v>
      </c>
    </row>
    <row r="676" spans="1:4" ht="24" customHeight="1" thickBot="1" x14ac:dyDescent="0.35">
      <c r="A676" s="122" t="s">
        <v>24</v>
      </c>
      <c r="B676" s="125">
        <f>B675</f>
        <v>58878700</v>
      </c>
      <c r="C676" s="88">
        <f t="shared" ref="C676:D676" si="18">C675</f>
        <v>0</v>
      </c>
      <c r="D676" s="130">
        <f t="shared" si="18"/>
        <v>0</v>
      </c>
    </row>
  </sheetData>
  <mergeCells count="70">
    <mergeCell ref="A669:D670"/>
    <mergeCell ref="A672:A673"/>
    <mergeCell ref="B672:D672"/>
    <mergeCell ref="A589:A590"/>
    <mergeCell ref="A552:A553"/>
    <mergeCell ref="A587:D587"/>
    <mergeCell ref="B589:D589"/>
    <mergeCell ref="D646:D647"/>
    <mergeCell ref="A646:A647"/>
    <mergeCell ref="B646:B647"/>
    <mergeCell ref="C646:C647"/>
    <mergeCell ref="B231:D231"/>
    <mergeCell ref="A265:D265"/>
    <mergeCell ref="A231:A232"/>
    <mergeCell ref="A622:D622"/>
    <mergeCell ref="B624:D624"/>
    <mergeCell ref="A364:D364"/>
    <mergeCell ref="B366:D366"/>
    <mergeCell ref="A399:D399"/>
    <mergeCell ref="B401:D401"/>
    <mergeCell ref="A434:D434"/>
    <mergeCell ref="A436:A437"/>
    <mergeCell ref="A401:A402"/>
    <mergeCell ref="A471:A472"/>
    <mergeCell ref="B436:D436"/>
    <mergeCell ref="A469:D469"/>
    <mergeCell ref="B471:D471"/>
    <mergeCell ref="A160:D160"/>
    <mergeCell ref="B162:D162"/>
    <mergeCell ref="A194:D194"/>
    <mergeCell ref="B196:D196"/>
    <mergeCell ref="A229:D229"/>
    <mergeCell ref="A3:D3"/>
    <mergeCell ref="C1:D1"/>
    <mergeCell ref="A624:A625"/>
    <mergeCell ref="A94:A95"/>
    <mergeCell ref="A196:A197"/>
    <mergeCell ref="A162:A163"/>
    <mergeCell ref="A128:A129"/>
    <mergeCell ref="A366:A367"/>
    <mergeCell ref="A7:A8"/>
    <mergeCell ref="A26:D26"/>
    <mergeCell ref="A28:A29"/>
    <mergeCell ref="A61:A62"/>
    <mergeCell ref="B28:D28"/>
    <mergeCell ref="B94:D94"/>
    <mergeCell ref="A126:D126"/>
    <mergeCell ref="B128:D128"/>
    <mergeCell ref="A59:D59"/>
    <mergeCell ref="B61:D61"/>
    <mergeCell ref="A92:D92"/>
    <mergeCell ref="B7:D7"/>
    <mergeCell ref="A5:D5"/>
    <mergeCell ref="A267:A268"/>
    <mergeCell ref="B267:D267"/>
    <mergeCell ref="A301:D301"/>
    <mergeCell ref="B303:D303"/>
    <mergeCell ref="A335:D335"/>
    <mergeCell ref="A504:D504"/>
    <mergeCell ref="A542:A543"/>
    <mergeCell ref="A506:A507"/>
    <mergeCell ref="A643:D644"/>
    <mergeCell ref="A303:A304"/>
    <mergeCell ref="A337:A338"/>
    <mergeCell ref="B337:D337"/>
    <mergeCell ref="B506:D506"/>
    <mergeCell ref="A540:D540"/>
    <mergeCell ref="B542:D542"/>
    <mergeCell ref="A550:D550"/>
    <mergeCell ref="B552:D552"/>
  </mergeCells>
  <phoneticPr fontId="7" type="noConversion"/>
  <printOptions horizontalCentered="1"/>
  <pageMargins left="0.59055118110236227" right="0.19685039370078741" top="0.59055118110236227" bottom="0.35433070866141736" header="0.39370078740157483" footer="0.51181102362204722"/>
  <pageSetup paperSize="9" scale="86" firstPageNumber="525" orientation="portrait" useFirstPageNumber="1" r:id="rId1"/>
  <headerFooter alignWithMargins="0">
    <oddHeader>&amp;R&amp;P</oddHeader>
  </headerFooter>
  <rowBreaks count="21" manualBreakCount="21">
    <brk id="23" max="16383" man="1"/>
    <brk id="56" max="16383" man="1"/>
    <brk id="89" max="16383" man="1"/>
    <brk id="123" max="16383" man="1"/>
    <brk id="157" max="16383" man="1"/>
    <brk id="191" max="16383" man="1"/>
    <brk id="226" max="16383" man="1"/>
    <brk id="262" max="16383" man="1"/>
    <brk id="297" max="16383" man="1"/>
    <brk id="332" max="16383" man="1"/>
    <brk id="361" max="16383" man="1"/>
    <brk id="396" max="16383" man="1"/>
    <brk id="431" max="16383" man="1"/>
    <brk id="466" max="16383" man="1"/>
    <brk id="501" max="16383" man="1"/>
    <brk id="537" max="16383" man="1"/>
    <brk id="546" max="16383" man="1"/>
    <brk id="582" max="3" man="1"/>
    <brk id="619" max="3" man="1"/>
    <brk id="640" max="3" man="1"/>
    <brk id="66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Danilova MG.</cp:lastModifiedBy>
  <cp:lastPrinted>2016-12-13T07:47:15Z</cp:lastPrinted>
  <dcterms:created xsi:type="dcterms:W3CDTF">1997-08-27T07:46:16Z</dcterms:created>
  <dcterms:modified xsi:type="dcterms:W3CDTF">2016-12-15T12:30:23Z</dcterms:modified>
</cp:coreProperties>
</file>